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vwfs11\home\igor.majetic\Documents\Moje zpiz datoteke\2022\43_javna naročila\"/>
    </mc:Choice>
  </mc:AlternateContent>
  <bookViews>
    <workbookView xWindow="0" yWindow="0" windowWidth="10230" windowHeight="8985"/>
  </bookViews>
  <sheets>
    <sheet name="Cen. Ljubljana - površine" sheetId="9" r:id="rId1"/>
    <sheet name="Cen. Ljubljana - vrste površin" sheetId="10" r:id="rId2"/>
    <sheet name="Izved. Ljubljana - površine" sheetId="15" r:id="rId3"/>
    <sheet name="Izved. Ljubljana - vrste povr." sheetId="17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7" l="1"/>
  <c r="C6" i="15"/>
  <c r="C7" i="15"/>
  <c r="C8" i="15"/>
  <c r="C5" i="15"/>
  <c r="J9" i="15"/>
  <c r="I9" i="15"/>
  <c r="I34" i="10" l="1"/>
  <c r="I39" i="10"/>
  <c r="I40" i="10"/>
  <c r="AE30" i="9"/>
  <c r="C10" i="10" l="1"/>
  <c r="C21" i="9"/>
  <c r="C22" i="9"/>
  <c r="C23" i="9"/>
  <c r="C24" i="9"/>
  <c r="C25" i="9"/>
  <c r="C26" i="9"/>
  <c r="C27" i="9"/>
  <c r="C20" i="9"/>
  <c r="C15" i="9"/>
  <c r="C16" i="9"/>
  <c r="C11" i="10" l="1"/>
  <c r="C7" i="9" l="1"/>
  <c r="C8" i="9"/>
  <c r="C9" i="9"/>
  <c r="C10" i="9"/>
  <c r="C11" i="9"/>
  <c r="C12" i="9"/>
  <c r="C13" i="9"/>
  <c r="C14" i="9"/>
  <c r="C6" i="9"/>
  <c r="L28" i="9"/>
  <c r="L18" i="9"/>
  <c r="L29" i="9" l="1"/>
  <c r="C32" i="17"/>
  <c r="C33" i="17"/>
  <c r="C34" i="17"/>
  <c r="C31" i="17"/>
  <c r="D35" i="17"/>
  <c r="C90" i="10"/>
  <c r="C91" i="10"/>
  <c r="C92" i="10"/>
  <c r="C93" i="10"/>
  <c r="C89" i="10"/>
  <c r="C83" i="10"/>
  <c r="C84" i="10"/>
  <c r="C85" i="10"/>
  <c r="C86" i="10"/>
  <c r="C87" i="10"/>
  <c r="C82" i="10"/>
  <c r="G94" i="10"/>
  <c r="G88" i="10"/>
  <c r="G95" i="10" s="1"/>
  <c r="U9" i="9" l="1"/>
  <c r="U8" i="9"/>
  <c r="U6" i="9"/>
  <c r="U5" i="9"/>
  <c r="U13" i="9"/>
  <c r="U17" i="9"/>
  <c r="U24" i="9"/>
  <c r="U19" i="9"/>
  <c r="F34" i="10"/>
  <c r="C57" i="10"/>
  <c r="C54" i="10"/>
  <c r="C55" i="10"/>
  <c r="C53" i="10"/>
  <c r="C16" i="10" l="1"/>
  <c r="J28" i="9"/>
  <c r="H28" i="9" l="1"/>
  <c r="G28" i="9"/>
  <c r="C14" i="10" l="1"/>
  <c r="C15" i="10"/>
  <c r="C17" i="10"/>
  <c r="C18" i="10"/>
  <c r="C20" i="10"/>
  <c r="C5" i="10"/>
  <c r="C6" i="10"/>
  <c r="C7" i="10"/>
  <c r="C8" i="10"/>
  <c r="C9" i="10"/>
  <c r="C12" i="10"/>
  <c r="C4" i="10"/>
  <c r="C19" i="10"/>
  <c r="C94" i="10" l="1"/>
  <c r="E94" i="10"/>
  <c r="F94" i="10"/>
  <c r="H94" i="10"/>
  <c r="J94" i="10"/>
  <c r="K88" i="10" l="1"/>
  <c r="J95" i="10"/>
  <c r="I21" i="10"/>
  <c r="I13" i="10"/>
  <c r="BB21" i="9"/>
  <c r="BB22" i="9"/>
  <c r="BB23" i="9"/>
  <c r="BB24" i="9"/>
  <c r="BB25" i="9"/>
  <c r="BB26" i="9"/>
  <c r="BB27" i="9"/>
  <c r="BB20" i="9"/>
  <c r="BB7" i="9"/>
  <c r="BB8" i="9"/>
  <c r="BB9" i="9"/>
  <c r="BB10" i="9"/>
  <c r="BB11" i="9"/>
  <c r="BB12" i="9"/>
  <c r="BB13" i="9"/>
  <c r="BB14" i="9"/>
  <c r="BB15" i="9"/>
  <c r="BB16" i="9"/>
  <c r="BB6" i="9"/>
  <c r="BL28" i="9"/>
  <c r="BL18" i="9"/>
  <c r="F35" i="17"/>
  <c r="G35" i="17"/>
  <c r="E35" i="17"/>
  <c r="AS9" i="15"/>
  <c r="AP6" i="15"/>
  <c r="AP7" i="15"/>
  <c r="AP8" i="15"/>
  <c r="AP5" i="15"/>
  <c r="AU9" i="15"/>
  <c r="BM18" i="9"/>
  <c r="BK28" i="9"/>
  <c r="BK29" i="9" s="1"/>
  <c r="AV9" i="15"/>
  <c r="AT9" i="15"/>
  <c r="AR9" i="15"/>
  <c r="AQ9" i="15"/>
  <c r="I22" i="10" l="1"/>
  <c r="C35" i="17"/>
  <c r="BL29" i="9"/>
  <c r="F13" i="17"/>
  <c r="G13" i="17"/>
  <c r="H13" i="17"/>
  <c r="D13" i="17"/>
  <c r="D24" i="17"/>
  <c r="C23" i="17"/>
  <c r="C24" i="17" s="1"/>
  <c r="E19" i="17"/>
  <c r="D19" i="17"/>
  <c r="C18" i="17"/>
  <c r="C17" i="17"/>
  <c r="C8" i="17"/>
  <c r="C6" i="17"/>
  <c r="C7" i="17"/>
  <c r="C9" i="17"/>
  <c r="C10" i="17"/>
  <c r="C11" i="17"/>
  <c r="C12" i="17"/>
  <c r="C4" i="17"/>
  <c r="AF6" i="15"/>
  <c r="X8" i="15"/>
  <c r="X6" i="15"/>
  <c r="X7" i="15"/>
  <c r="X5" i="15"/>
  <c r="L9" i="15"/>
  <c r="D9" i="15"/>
  <c r="E9" i="15"/>
  <c r="F9" i="15"/>
  <c r="G9" i="15"/>
  <c r="H9" i="15"/>
  <c r="K9" i="15"/>
  <c r="M9" i="15"/>
  <c r="N9" i="15"/>
  <c r="O9" i="15"/>
  <c r="P9" i="15"/>
  <c r="Q9" i="15"/>
  <c r="R9" i="15"/>
  <c r="S9" i="15"/>
  <c r="Y9" i="15"/>
  <c r="Z9" i="15"/>
  <c r="AA9" i="15"/>
  <c r="AB9" i="15"/>
  <c r="AG9" i="15"/>
  <c r="E13" i="17"/>
  <c r="K95" i="10"/>
  <c r="F95" i="10"/>
  <c r="E95" i="10"/>
  <c r="I88" i="10"/>
  <c r="I95" i="10" s="1"/>
  <c r="H88" i="10"/>
  <c r="H95" i="10" s="1"/>
  <c r="D88" i="10"/>
  <c r="D95" i="10" s="1"/>
  <c r="C13" i="17" l="1"/>
  <c r="C19" i="17"/>
  <c r="AF9" i="15"/>
  <c r="X9" i="15"/>
  <c r="X10" i="15" s="1"/>
  <c r="AP9" i="15"/>
  <c r="AU10" i="15" s="1"/>
  <c r="C9" i="15"/>
  <c r="I10" i="15" s="1"/>
  <c r="C88" i="10"/>
  <c r="AS10" i="15" l="1"/>
  <c r="AV10" i="15"/>
  <c r="AQ10" i="15"/>
  <c r="AP10" i="15"/>
  <c r="AF10" i="15"/>
  <c r="AG10" i="15"/>
  <c r="AA10" i="15"/>
  <c r="Y10" i="15"/>
  <c r="D10" i="15"/>
  <c r="N10" i="15"/>
  <c r="O10" i="15"/>
  <c r="G10" i="15"/>
  <c r="K10" i="15"/>
  <c r="M10" i="15"/>
  <c r="R10" i="15"/>
  <c r="P10" i="15"/>
  <c r="C10" i="15"/>
  <c r="C95" i="10"/>
  <c r="C30" i="10"/>
  <c r="BH28" i="9" l="1"/>
  <c r="BF28" i="9"/>
  <c r="BF29" i="9" s="1"/>
  <c r="BG28" i="9"/>
  <c r="BG29" i="9" s="1"/>
  <c r="AO26" i="9" l="1"/>
  <c r="AO27" i="9"/>
  <c r="AO7" i="9"/>
  <c r="AO8" i="9"/>
  <c r="AO9" i="9"/>
  <c r="AO10" i="9"/>
  <c r="AO11" i="9"/>
  <c r="AO12" i="9"/>
  <c r="AO13" i="9"/>
  <c r="AO14" i="9"/>
  <c r="AO17" i="9"/>
  <c r="BM29" i="9" l="1"/>
  <c r="BI18" i="9"/>
  <c r="BC28" i="9"/>
  <c r="BC18" i="9"/>
  <c r="BE28" i="9"/>
  <c r="BJ18" i="9"/>
  <c r="BH29" i="9"/>
  <c r="BD18" i="9"/>
  <c r="BJ29" i="9" l="1"/>
  <c r="BI29" i="9"/>
  <c r="BC29" i="9"/>
  <c r="BD29" i="9"/>
  <c r="BE29" i="9"/>
  <c r="BB28" i="9"/>
  <c r="BB18" i="9"/>
  <c r="AR18" i="9"/>
  <c r="AR29" i="9" s="1"/>
  <c r="U22" i="9"/>
  <c r="U23" i="9"/>
  <c r="U26" i="9"/>
  <c r="U27" i="9"/>
  <c r="U7" i="9"/>
  <c r="U10" i="9"/>
  <c r="U11" i="9"/>
  <c r="U12" i="9"/>
  <c r="U14" i="9"/>
  <c r="U15" i="9"/>
  <c r="U16" i="9"/>
  <c r="AB18" i="9"/>
  <c r="AB29" i="9" s="1"/>
  <c r="AA18" i="9"/>
  <c r="AA29" i="9" s="1"/>
  <c r="Z18" i="9"/>
  <c r="Z29" i="9" s="1"/>
  <c r="AP18" i="9"/>
  <c r="AP29" i="9" l="1"/>
  <c r="BB29" i="9"/>
  <c r="BL30" i="9" s="1"/>
  <c r="AO18" i="9"/>
  <c r="AO28" i="9"/>
  <c r="W28" i="9"/>
  <c r="V28" i="9"/>
  <c r="W18" i="9"/>
  <c r="V18" i="9"/>
  <c r="BE30" i="9" l="1"/>
  <c r="BK30" i="9"/>
  <c r="BD30" i="9"/>
  <c r="BJ30" i="9"/>
  <c r="BI30" i="9"/>
  <c r="BB30" i="9"/>
  <c r="BG30" i="9"/>
  <c r="BM30" i="9"/>
  <c r="BC30" i="9"/>
  <c r="AO29" i="9"/>
  <c r="V29" i="9"/>
  <c r="W29" i="9"/>
  <c r="J39" i="10"/>
  <c r="K39" i="10"/>
  <c r="G39" i="10"/>
  <c r="E39" i="10"/>
  <c r="C38" i="10"/>
  <c r="F58" i="10"/>
  <c r="E56" i="10"/>
  <c r="E59" i="10" s="1"/>
  <c r="F56" i="10"/>
  <c r="G56" i="10"/>
  <c r="G59" i="10" s="1"/>
  <c r="H56" i="10"/>
  <c r="H59" i="10" s="1"/>
  <c r="D56" i="10"/>
  <c r="C36" i="10"/>
  <c r="C37" i="10"/>
  <c r="C35" i="10"/>
  <c r="C29" i="10"/>
  <c r="C31" i="10"/>
  <c r="C32" i="10"/>
  <c r="C33" i="10"/>
  <c r="C28" i="10"/>
  <c r="AD28" i="9"/>
  <c r="AF18" i="9"/>
  <c r="AF29" i="9" s="1"/>
  <c r="AE18" i="9"/>
  <c r="AQ28" i="9"/>
  <c r="AQ18" i="9"/>
  <c r="I18" i="9"/>
  <c r="I29" i="9" s="1"/>
  <c r="AP30" i="9" l="1"/>
  <c r="AO30" i="9"/>
  <c r="AR30" i="9"/>
  <c r="AQ29" i="9"/>
  <c r="C39" i="10"/>
  <c r="C21" i="10"/>
  <c r="C58" i="10"/>
  <c r="C13" i="10"/>
  <c r="F59" i="10"/>
  <c r="D59" i="10"/>
  <c r="C56" i="10"/>
  <c r="C34" i="10"/>
  <c r="AE29" i="9"/>
  <c r="U18" i="9"/>
  <c r="U28" i="9"/>
  <c r="C59" i="10" l="1"/>
  <c r="AQ30" i="9" l="1"/>
  <c r="E18" i="9"/>
  <c r="F18" i="9"/>
  <c r="G18" i="9"/>
  <c r="H18" i="9"/>
  <c r="J18" i="9"/>
  <c r="K18" i="9"/>
  <c r="M18" i="9"/>
  <c r="N18" i="9"/>
  <c r="O18" i="9"/>
  <c r="P18" i="9"/>
  <c r="Q18" i="9"/>
  <c r="D18" i="9"/>
  <c r="C28" i="9" l="1"/>
  <c r="C18" i="9"/>
  <c r="K34" i="10"/>
  <c r="K40" i="10" s="1"/>
  <c r="E13" i="10"/>
  <c r="F13" i="10"/>
  <c r="G13" i="10"/>
  <c r="H13" i="10"/>
  <c r="J13" i="10"/>
  <c r="K13" i="10"/>
  <c r="D13" i="10"/>
  <c r="Y28" i="9" l="1"/>
  <c r="X28" i="9"/>
  <c r="Y18" i="9"/>
  <c r="X18" i="9"/>
  <c r="Y29" i="9" l="1"/>
  <c r="X29" i="9"/>
  <c r="D34" i="10"/>
  <c r="E34" i="10"/>
  <c r="F40" i="10"/>
  <c r="G34" i="10"/>
  <c r="H34" i="10"/>
  <c r="H40" i="10" s="1"/>
  <c r="J34" i="10"/>
  <c r="J40" i="10" s="1"/>
  <c r="G21" i="10"/>
  <c r="J21" i="10"/>
  <c r="J22" i="10" s="1"/>
  <c r="L21" i="10"/>
  <c r="L22" i="10" s="1"/>
  <c r="E22" i="10"/>
  <c r="F22" i="10"/>
  <c r="H22" i="10"/>
  <c r="K22" i="10"/>
  <c r="D21" i="10"/>
  <c r="AC28" i="9"/>
  <c r="Q28" i="9"/>
  <c r="O28" i="9"/>
  <c r="N28" i="9"/>
  <c r="P28" i="9"/>
  <c r="K28" i="9"/>
  <c r="F28" i="9"/>
  <c r="E28" i="9"/>
  <c r="D28" i="9"/>
  <c r="AD18" i="9"/>
  <c r="AD29" i="9" s="1"/>
  <c r="AC18" i="9"/>
  <c r="J29" i="9"/>
  <c r="D40" i="10" l="1"/>
  <c r="G29" i="9"/>
  <c r="E40" i="10"/>
  <c r="G40" i="10"/>
  <c r="G22" i="10"/>
  <c r="D22" i="10"/>
  <c r="D29" i="9"/>
  <c r="H29" i="9"/>
  <c r="AC29" i="9"/>
  <c r="O29" i="9"/>
  <c r="N29" i="9"/>
  <c r="P29" i="9"/>
  <c r="Q29" i="9"/>
  <c r="E29" i="9"/>
  <c r="F29" i="9"/>
  <c r="M29" i="9"/>
  <c r="K29" i="9"/>
  <c r="C40" i="10" l="1"/>
  <c r="C22" i="10"/>
  <c r="U29" i="9"/>
  <c r="C30" i="9"/>
  <c r="V30" i="9" l="1"/>
  <c r="Z30" i="9"/>
  <c r="X30" i="9"/>
  <c r="AD30" i="9"/>
  <c r="AC30" i="9"/>
  <c r="U30" i="9"/>
  <c r="C29" i="9" l="1"/>
  <c r="L30" i="9" s="1"/>
  <c r="I30" i="9" l="1"/>
  <c r="J30" i="9"/>
  <c r="N30" i="9"/>
  <c r="K30" i="9"/>
  <c r="G30" i="9"/>
  <c r="M30" i="9"/>
  <c r="D30" i="9"/>
  <c r="P30" i="9"/>
</calcChain>
</file>

<file path=xl/sharedStrings.xml><?xml version="1.0" encoding="utf-8"?>
<sst xmlns="http://schemas.openxmlformats.org/spreadsheetml/2006/main" count="444" uniqueCount="129">
  <si>
    <t>tekstil</t>
  </si>
  <si>
    <t xml:space="preserve">lakiran parket </t>
  </si>
  <si>
    <t>vinil</t>
  </si>
  <si>
    <t>keramika</t>
  </si>
  <si>
    <t>število prostorov</t>
  </si>
  <si>
    <t>marmor</t>
  </si>
  <si>
    <t>pločevina</t>
  </si>
  <si>
    <t>iverne plošče</t>
  </si>
  <si>
    <t>PVC</t>
  </si>
  <si>
    <t>prane plošče</t>
  </si>
  <si>
    <t>beton</t>
  </si>
  <si>
    <t>prod</t>
  </si>
  <si>
    <t>N1</t>
  </si>
  <si>
    <t>N2</t>
  </si>
  <si>
    <t>N3</t>
  </si>
  <si>
    <t>N4</t>
  </si>
  <si>
    <t>N5</t>
  </si>
  <si>
    <t>N6</t>
  </si>
  <si>
    <t>M</t>
  </si>
  <si>
    <t>PR</t>
  </si>
  <si>
    <t>KL</t>
  </si>
  <si>
    <t>N7</t>
  </si>
  <si>
    <t>N8</t>
  </si>
  <si>
    <t>N9</t>
  </si>
  <si>
    <t>Kolodvorska ulica 15</t>
  </si>
  <si>
    <t>Trg OF 12</t>
  </si>
  <si>
    <t>Čajne kuhinje</t>
  </si>
  <si>
    <t>KL2</t>
  </si>
  <si>
    <t>KL1</t>
  </si>
  <si>
    <t>št. delov. mest</t>
  </si>
  <si>
    <t xml:space="preserve">marmor </t>
  </si>
  <si>
    <t xml:space="preserve">poliran granit </t>
  </si>
  <si>
    <t xml:space="preserve">žgan granit </t>
  </si>
  <si>
    <t xml:space="preserve">keramika </t>
  </si>
  <si>
    <t xml:space="preserve">oljen parket </t>
  </si>
  <si>
    <t xml:space="preserve">tekstil </t>
  </si>
  <si>
    <t>Sanitarije</t>
  </si>
  <si>
    <t>Pisarne</t>
  </si>
  <si>
    <t>Sejne sobe</t>
  </si>
  <si>
    <t>Hodniki</t>
  </si>
  <si>
    <t>Stavba</t>
  </si>
  <si>
    <t>Etaža</t>
  </si>
  <si>
    <t>Arhivski prost. in skladišča</t>
  </si>
  <si>
    <t>Tehnični prostori</t>
  </si>
  <si>
    <t>Prostori</t>
  </si>
  <si>
    <t xml:space="preserve">Skupaj </t>
  </si>
  <si>
    <t>Skupaj</t>
  </si>
  <si>
    <t>Stopnišče</t>
  </si>
  <si>
    <t>Terase</t>
  </si>
  <si>
    <t>Obe stavbi skupaj</t>
  </si>
  <si>
    <t>Delež</t>
  </si>
  <si>
    <t>Požarno stopnišče</t>
  </si>
  <si>
    <t>Površine pisarniških prostorov po etažah</t>
  </si>
  <si>
    <t>Površine pomožnih prostorov po etažah</t>
  </si>
  <si>
    <t>Zunanje žaluzije</t>
  </si>
  <si>
    <t>Fotokop.</t>
  </si>
  <si>
    <t>stavba</t>
  </si>
  <si>
    <t>etaža</t>
  </si>
  <si>
    <t>delež</t>
  </si>
  <si>
    <t>Požarno stopn.</t>
  </si>
  <si>
    <r>
      <t>Skupna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</si>
  <si>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</si>
  <si>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poliran granit</t>
  </si>
  <si>
    <t>liti asfalt</t>
  </si>
  <si>
    <t>Fotokopirnice</t>
  </si>
  <si>
    <t>Steklena površina</t>
  </si>
  <si>
    <t>Površine</t>
  </si>
  <si>
    <r>
      <t>Vrste talnih oblog v pomožnih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</si>
  <si>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Vrste talnih oblog v pisarniških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</si>
  <si>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obojestr.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</si>
  <si>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Zunanje površine po etažah</t>
  </si>
  <si>
    <t>Okolica stavbe</t>
  </si>
  <si>
    <t xml:space="preserve">Panoram. steklo </t>
  </si>
  <si>
    <t>Notranje nadsvetl.</t>
  </si>
  <si>
    <t>Steklena fas. zun.</t>
  </si>
  <si>
    <t>Steklena fas. not.</t>
  </si>
  <si>
    <r>
      <t>enostran.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</si>
  <si>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Stekleni nadstr.</t>
  </si>
  <si>
    <t>število</t>
  </si>
  <si>
    <t>Okna z zunan. policami</t>
  </si>
  <si>
    <t>Steklene površine in senčila po etažah</t>
  </si>
  <si>
    <r>
      <t>Vrste steklenih površin in senčil ter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</si>
  <si>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t xml:space="preserve">Steklena fasada višine 35 m - zunanja stran </t>
  </si>
  <si>
    <t xml:space="preserve">Steklena fasada do višine 3 m - notranja stran </t>
  </si>
  <si>
    <t>Notr. nadsvetl. do viš. 3 m (oboj. pov.)</t>
  </si>
  <si>
    <t>Okna z zun. policami (obojestr. pov.)</t>
  </si>
  <si>
    <t xml:space="preserve">Zunanje  žaluzije </t>
  </si>
  <si>
    <t>Ambulante</t>
  </si>
  <si>
    <t>Ob železnici 30</t>
  </si>
  <si>
    <t>asfalt</t>
  </si>
  <si>
    <t>Vetrolov</t>
  </si>
  <si>
    <t>Vetrolov do viš. 4 m (oboj. pov.)</t>
  </si>
  <si>
    <t>Stekleni nadstr. do višine 4 m (obojestr. pov.)</t>
  </si>
  <si>
    <t>Spuščen strop</t>
  </si>
  <si>
    <t>lakirana pločevina</t>
  </si>
  <si>
    <t>Ob želenici 30</t>
  </si>
  <si>
    <t xml:space="preserve">Vetrolov do višine 4 m  (obojestr. pov.) </t>
  </si>
  <si>
    <t>Panor. steklo do višine 4 m (obojestranska pov.)</t>
  </si>
  <si>
    <t>Notr. nadsvetl. do viš. 3 m (obojestranska pov.)</t>
  </si>
  <si>
    <t>Stekleni nadstr. do višine 3 m (obojestranska pov.)</t>
  </si>
  <si>
    <t>Okna z zun. policami (obojestranska pov.)</t>
  </si>
  <si>
    <t xml:space="preserve">Zunanje žaluzije </t>
  </si>
  <si>
    <t xml:space="preserve">Spuščen strop do višine 4 m   </t>
  </si>
  <si>
    <t xml:space="preserve">Avla, vhod in čakalnice </t>
  </si>
  <si>
    <t>Vhod, avla in čakalnice</t>
  </si>
  <si>
    <t>Vhod in avla</t>
  </si>
  <si>
    <t xml:space="preserve">Sejne sobe </t>
  </si>
  <si>
    <r>
      <t>Vrste tlakov na zunanjih površinah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</si>
  <si>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t>panoramsko steklo</t>
  </si>
  <si>
    <t>ALU  žaluzije ročni  pogon</t>
  </si>
  <si>
    <t>temopan steklo, okvirji, zun. police</t>
  </si>
  <si>
    <t>termopan steklo</t>
  </si>
  <si>
    <t>steklena fasada</t>
  </si>
  <si>
    <t>kaljeno steklo</t>
  </si>
  <si>
    <r>
      <t>Vrste steklenih površin, stropov in senčil ter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</si>
  <si>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t>Steklene površine, stropovi in senčila po etažah</t>
  </si>
  <si>
    <t>termopan steklo, okvirji</t>
  </si>
  <si>
    <t>temopan steklo, okvirji</t>
  </si>
  <si>
    <t xml:space="preserve">Površine pomožnih prostorov po etažah </t>
  </si>
  <si>
    <t>Večnamenski prostor</t>
  </si>
  <si>
    <t>Večnam. Prostor</t>
  </si>
  <si>
    <t>Arhiv in ekonomat z delovnimi mesti</t>
  </si>
  <si>
    <t>Arhiv in ekonomat z delov. mesti</t>
  </si>
  <si>
    <t xml:space="preserve">PRILOGA ZA SKLOP 1 LOKACIJA A: POVRŠINE PROSTOROV </t>
  </si>
  <si>
    <t xml:space="preserve">PRILOGA ZA SKLOP 1 LOKACIJA A: VRSTE POVRŠIN  </t>
  </si>
  <si>
    <t>PRILOGA ZA SKLOP 1 LOKACIJA B: VRSTE POVRŠIN</t>
  </si>
  <si>
    <t>PRILOGA ZA SKLOP 1 LOKACIJA B: POVRŠINE PROSTOROV</t>
  </si>
  <si>
    <t>Čajni kuhinji in bife</t>
  </si>
  <si>
    <t>Senatne sobe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</si>
</sst>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%"/>
  </numFmts>
  <fonts count="15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8"/>
      <color theme="0"/>
      <name val="Verdana"/>
      <family val="2"/>
      <charset val="238"/>
    </font>
    <font>
      <b/>
      <sz val="8"/>
      <color theme="4" tint="-0.499984740745262"/>
      <name val="Verdana"/>
      <family val="2"/>
      <charset val="238"/>
    </font>
    <font>
      <sz val="8"/>
      <color theme="4" tint="-0.499984740745262"/>
      <name val="Verdana"/>
      <family val="2"/>
      <charset val="238"/>
    </font>
    <font>
      <sz val="8"/>
      <color theme="0"/>
      <name val="Verdana"/>
      <family val="2"/>
      <charset val="238"/>
    </font>
    <font>
      <sz val="8"/>
      <color theme="9" tint="-0.499984740745262"/>
      <name val="Verdana"/>
      <family val="2"/>
      <charset val="238"/>
    </font>
    <font>
      <b/>
      <sz val="8"/>
      <color theme="9" tint="-0.499984740745262"/>
      <name val="Verdana"/>
      <family val="2"/>
      <charset val="238"/>
    </font>
    <font>
      <b/>
      <sz val="8"/>
      <color theme="5" tint="-0.499984740745262"/>
      <name val="Verdana"/>
      <family val="2"/>
      <charset val="238"/>
    </font>
    <font>
      <sz val="8"/>
      <color theme="5" tint="-0.499984740745262"/>
      <name val="Verdana"/>
      <family val="2"/>
      <charset val="238"/>
    </font>
    <font>
      <sz val="8"/>
      <color theme="8" tint="-0.499984740745262"/>
      <name val="Verdana"/>
      <family val="2"/>
      <charset val="238"/>
    </font>
    <font>
      <b/>
      <sz val="8"/>
      <color theme="8" tint="-0.499984740745262"/>
      <name val="Verdana"/>
      <family val="2"/>
      <charset val="238"/>
    </font>
    <font>
      <b/>
      <vertAlign val="superscript"/>
      <sz val="8"/>
      <color theme="0"/>
      <name val="Verdana"/>
      <family val="2"/>
      <charset val="238"/>
    </font>
    <font>
      <vertAlign val="superscript"/>
      <sz val="8"/>
      <color theme="0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1454817346722"/>
      </top>
      <bottom style="thin">
        <color theme="5" tint="0.39991454817346722"/>
      </bottom>
      <diagonal/>
    </border>
    <border>
      <left style="thin">
        <color theme="8" tint="0.399945066682943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4506668294322"/>
      </top>
      <bottom style="thin">
        <color theme="5" tint="0.399914548173467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4506668294322"/>
      </bottom>
      <diagonal/>
    </border>
    <border>
      <left style="thin">
        <color theme="5" tint="0.39991454817346722"/>
      </left>
      <right style="thin">
        <color theme="5" tint="0.39988402966399123"/>
      </right>
      <top style="thin">
        <color theme="5" tint="0.39988402966399123"/>
      </top>
      <bottom style="thin">
        <color theme="5" tint="0.39991454817346722"/>
      </bottom>
      <diagonal/>
    </border>
    <border>
      <left style="thin">
        <color theme="5" tint="0.39991454817346722"/>
      </left>
      <right style="thin">
        <color theme="5" tint="0.39988402966399123"/>
      </right>
      <top style="thin">
        <color theme="5" tint="0.39988402966399123"/>
      </top>
      <bottom style="thin">
        <color theme="5" tint="0.39988402966399123"/>
      </bottom>
      <diagonal/>
    </border>
    <border>
      <left style="thin">
        <color theme="5" tint="0.39988402966399123"/>
      </left>
      <right style="thin">
        <color theme="5" tint="0.39988402966399123"/>
      </right>
      <top style="thin">
        <color theme="5" tint="0.39988402966399123"/>
      </top>
      <bottom style="thin">
        <color theme="5" tint="0.39988402966399123"/>
      </bottom>
      <diagonal/>
    </border>
    <border>
      <left style="thin">
        <color theme="5" tint="0.39988402966399123"/>
      </left>
      <right style="thin">
        <color theme="5" tint="0.39988402966399123"/>
      </right>
      <top style="thin">
        <color theme="5" tint="0.39988402966399123"/>
      </top>
      <bottom style="thin">
        <color theme="5" tint="0.39991454817346722"/>
      </bottom>
      <diagonal/>
    </border>
    <border>
      <left style="thin">
        <color theme="8" tint="0.399914548173467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5" tint="0.39994506668294322"/>
      </left>
      <right style="thin">
        <color theme="5" tint="0.39991454817346722"/>
      </right>
      <top style="thin">
        <color theme="5" tint="0.39994506668294322"/>
      </top>
      <bottom style="thin">
        <color theme="5" tint="0.39991454817346722"/>
      </bottom>
      <diagonal/>
    </border>
    <border>
      <left style="thin">
        <color theme="5" tint="0.39994506668294322"/>
      </left>
      <right style="thin">
        <color theme="5" tint="0.39991454817346722"/>
      </right>
      <top style="thin">
        <color theme="5" tint="0.39991454817346722"/>
      </top>
      <bottom style="thin">
        <color theme="5" tint="0.39991454817346722"/>
      </bottom>
      <diagonal/>
    </border>
    <border>
      <left style="thin">
        <color theme="5" tint="0.39994506668294322"/>
      </left>
      <right style="thin">
        <color theme="5" tint="0.39991454817346722"/>
      </right>
      <top style="thin">
        <color theme="5" tint="0.39991454817346722"/>
      </top>
      <bottom style="thin">
        <color theme="5" tint="0.399945066682943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1454817346722"/>
      </top>
      <bottom style="thin">
        <color theme="5" tint="0.39994506668294322"/>
      </bottom>
      <diagonal/>
    </border>
    <border>
      <left style="thin">
        <color theme="8" tint="0.39991454817346722"/>
      </left>
      <right style="thin">
        <color theme="8" tint="0.399945066682943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4506668294322"/>
      </right>
      <top style="thin">
        <color theme="8" tint="0.39991454817346722"/>
      </top>
      <bottom style="thin">
        <color theme="8" tint="0.39994506668294322"/>
      </bottom>
      <diagonal/>
    </border>
    <border>
      <left style="thin">
        <color theme="5" tint="0.39991454817346722"/>
      </left>
      <right style="thin">
        <color theme="5" tint="0.39988402966399123"/>
      </right>
      <top style="thin">
        <color theme="5" tint="0.39991454817346722"/>
      </top>
      <bottom style="thin">
        <color theme="5" tint="0.39991454817346722"/>
      </bottom>
      <diagonal/>
    </border>
    <border>
      <left style="thin">
        <color theme="5" tint="0.39988402966399123"/>
      </left>
      <right style="thin">
        <color theme="5" tint="0.39988402966399123"/>
      </right>
      <top style="thin">
        <color theme="5" tint="0.39991454817346722"/>
      </top>
      <bottom style="thin">
        <color theme="5" tint="0.399914548173467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1454817346722"/>
      </bottom>
      <diagonal/>
    </border>
    <border>
      <left/>
      <right/>
      <top style="thin">
        <color theme="4" tint="0.39994506668294322"/>
      </top>
      <bottom style="thin">
        <color theme="4" tint="0.399914548173467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5" tint="0.39991454817346722"/>
      </left>
      <right/>
      <top style="thin">
        <color theme="5" tint="0.39988402966399123"/>
      </top>
      <bottom style="thin">
        <color theme="5" tint="0.39991454817346722"/>
      </bottom>
      <diagonal/>
    </border>
    <border>
      <left/>
      <right/>
      <top style="thin">
        <color theme="5" tint="0.39988402966399123"/>
      </top>
      <bottom style="thin">
        <color theme="5" tint="0.39991454817346722"/>
      </bottom>
      <diagonal/>
    </border>
    <border>
      <left/>
      <right style="thin">
        <color theme="5" tint="0.39988402966399123"/>
      </right>
      <top style="thin">
        <color theme="5" tint="0.39988402966399123"/>
      </top>
      <bottom style="thin">
        <color theme="5" tint="0.39991454817346722"/>
      </bottom>
      <diagonal/>
    </border>
    <border>
      <left/>
      <right/>
      <top/>
      <bottom style="thin">
        <color theme="4" tint="0.39991454817346722"/>
      </bottom>
      <diagonal/>
    </border>
    <border>
      <left style="thin">
        <color theme="8" tint="0.39994506668294322"/>
      </left>
      <right/>
      <top style="thin">
        <color theme="8" tint="0.39994506668294322"/>
      </top>
      <bottom style="thin">
        <color theme="8" tint="0.39991454817346722"/>
      </bottom>
      <diagonal/>
    </border>
    <border>
      <left/>
      <right/>
      <top style="thin">
        <color theme="8" tint="0.39994506668294322"/>
      </top>
      <bottom style="thin">
        <color theme="8" tint="0.39991454817346722"/>
      </bottom>
      <diagonal/>
    </border>
    <border>
      <left/>
      <right style="thin">
        <color theme="8" tint="0.39994506668294322"/>
      </right>
      <top style="thin">
        <color theme="8" tint="0.39994506668294322"/>
      </top>
      <bottom style="thin">
        <color theme="8" tint="0.39991454817346722"/>
      </bottom>
      <diagonal/>
    </border>
    <border>
      <left/>
      <right style="thin">
        <color theme="8" tint="0.39991454817346722"/>
      </right>
      <top style="thin">
        <color theme="8" tint="0.39994506668294322"/>
      </top>
      <bottom style="thin">
        <color theme="8" tint="0.39991454817346722"/>
      </bottom>
      <diagonal/>
    </border>
    <border>
      <left/>
      <right/>
      <top/>
      <bottom style="thin">
        <color theme="4" tint="0.39994506668294322"/>
      </bottom>
      <diagonal/>
    </border>
    <border>
      <left style="thin">
        <color theme="9" tint="0.39994506668294322"/>
      </left>
      <right/>
      <top style="thin">
        <color theme="9" tint="0.39991454817346722"/>
      </top>
      <bottom style="thin">
        <color theme="9" tint="0.39991454817346722"/>
      </bottom>
      <diagonal/>
    </border>
    <border>
      <left/>
      <right/>
      <top style="thin">
        <color theme="9" tint="0.39991454817346722"/>
      </top>
      <bottom style="thin">
        <color theme="9" tint="0.39991454817346722"/>
      </bottom>
      <diagonal/>
    </border>
    <border>
      <left/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</borders>
  <cellStyleXfs count="1">
    <xf numFmtId="0" fontId="0" fillId="0" borderId="0"/>
  </cellStyleXfs>
  <cellXfs count="230">
    <xf numFmtId="0" fontId="0" fillId="0" borderId="0" xfId="0"/>
    <xf numFmtId="0" fontId="1" fillId="0" borderId="0" xfId="0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textRotation="90" wrapText="1"/>
    </xf>
    <xf numFmtId="165" fontId="4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4" fillId="6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164" fontId="4" fillId="6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5" fontId="2" fillId="4" borderId="1" xfId="0" applyNumberFormat="1" applyFont="1" applyFill="1" applyBorder="1" applyAlignment="1">
      <alignment horizontal="right" vertical="center" wrapText="1"/>
    </xf>
    <xf numFmtId="166" fontId="2" fillId="4" borderId="4" xfId="0" applyNumberFormat="1" applyFont="1" applyFill="1" applyBorder="1" applyAlignment="1">
      <alignment horizontal="right" vertical="center" wrapText="1"/>
    </xf>
    <xf numFmtId="0" fontId="6" fillId="3" borderId="6" xfId="0" applyFont="1" applyFill="1" applyBorder="1" applyAlignment="1">
      <alignment horizontal="center" vertical="center" textRotation="90" wrapText="1"/>
    </xf>
    <xf numFmtId="165" fontId="6" fillId="7" borderId="6" xfId="0" applyNumberFormat="1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right" vertical="center" wrapText="1"/>
    </xf>
    <xf numFmtId="164" fontId="6" fillId="7" borderId="6" xfId="0" applyNumberFormat="1" applyFont="1" applyFill="1" applyBorder="1" applyAlignment="1">
      <alignment horizontal="right" vertical="center" wrapText="1"/>
    </xf>
    <xf numFmtId="165" fontId="7" fillId="3" borderId="6" xfId="0" applyNumberFormat="1" applyFont="1" applyFill="1" applyBorder="1" applyAlignment="1">
      <alignment horizontal="right" vertical="center" wrapText="1"/>
    </xf>
    <xf numFmtId="3" fontId="6" fillId="3" borderId="6" xfId="0" applyNumberFormat="1" applyFont="1" applyFill="1" applyBorder="1" applyAlignment="1">
      <alignment horizontal="right" vertical="center" wrapText="1"/>
    </xf>
    <xf numFmtId="164" fontId="7" fillId="3" borderId="6" xfId="0" applyNumberFormat="1" applyFont="1" applyFill="1" applyBorder="1" applyAlignment="1">
      <alignment horizontal="right" vertical="center" wrapText="1"/>
    </xf>
    <xf numFmtId="3" fontId="6" fillId="0" borderId="6" xfId="0" applyNumberFormat="1" applyFont="1" applyFill="1" applyBorder="1" applyAlignment="1">
      <alignment horizontal="right" vertical="center" wrapText="1"/>
    </xf>
    <xf numFmtId="165" fontId="2" fillId="5" borderId="6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165" fontId="2" fillId="10" borderId="1" xfId="0" applyNumberFormat="1" applyFont="1" applyFill="1" applyBorder="1" applyAlignment="1">
      <alignment horizontal="right" vertical="center" wrapText="1"/>
    </xf>
    <xf numFmtId="166" fontId="2" fillId="10" borderId="4" xfId="0" applyNumberFormat="1" applyFont="1" applyFill="1" applyBorder="1" applyAlignment="1">
      <alignment vertical="center" wrapText="1"/>
    </xf>
    <xf numFmtId="3" fontId="4" fillId="6" borderId="1" xfId="0" applyNumberFormat="1" applyFont="1" applyFill="1" applyBorder="1" applyAlignment="1">
      <alignment horizontal="right" vertical="center" wrapText="1"/>
    </xf>
    <xf numFmtId="0" fontId="4" fillId="6" borderId="1" xfId="0" applyNumberFormat="1" applyFont="1" applyFill="1" applyBorder="1" applyAlignment="1">
      <alignment horizontal="right" vertical="center" wrapText="1"/>
    </xf>
    <xf numFmtId="166" fontId="2" fillId="5" borderId="5" xfId="0" applyNumberFormat="1" applyFont="1" applyFill="1" applyBorder="1" applyAlignment="1">
      <alignment vertical="center" wrapText="1"/>
    </xf>
    <xf numFmtId="0" fontId="6" fillId="7" borderId="6" xfId="0" applyFont="1" applyFill="1" applyBorder="1" applyAlignment="1">
      <alignment horizontal="center" vertical="center" textRotation="90" wrapText="1"/>
    </xf>
    <xf numFmtId="165" fontId="2" fillId="9" borderId="6" xfId="0" applyNumberFormat="1" applyFont="1" applyFill="1" applyBorder="1" applyAlignment="1">
      <alignment horizontal="right" vertical="center" wrapText="1"/>
    </xf>
    <xf numFmtId="166" fontId="2" fillId="9" borderId="5" xfId="0" applyNumberFormat="1" applyFont="1" applyFill="1" applyBorder="1" applyAlignment="1">
      <alignment vertical="center" wrapText="1"/>
    </xf>
    <xf numFmtId="166" fontId="2" fillId="5" borderId="5" xfId="0" applyNumberFormat="1" applyFont="1" applyFill="1" applyBorder="1" applyAlignment="1">
      <alignment horizontal="right" vertical="center" wrapText="1"/>
    </xf>
    <xf numFmtId="0" fontId="2" fillId="11" borderId="9" xfId="0" applyFont="1" applyFill="1" applyBorder="1" applyAlignment="1">
      <alignment horizontal="center" vertical="center" wrapText="1"/>
    </xf>
    <xf numFmtId="165" fontId="8" fillId="13" borderId="9" xfId="0" applyNumberFormat="1" applyFont="1" applyFill="1" applyBorder="1" applyAlignment="1">
      <alignment horizontal="right" vertical="center" wrapText="1"/>
    </xf>
    <xf numFmtId="165" fontId="9" fillId="12" borderId="9" xfId="0" applyNumberFormat="1" applyFont="1" applyFill="1" applyBorder="1" applyAlignment="1">
      <alignment horizontal="right" vertical="center" wrapText="1"/>
    </xf>
    <xf numFmtId="164" fontId="9" fillId="12" borderId="9" xfId="0" applyNumberFormat="1" applyFont="1" applyFill="1" applyBorder="1" applyAlignment="1">
      <alignment horizontal="right" vertical="center" wrapText="1"/>
    </xf>
    <xf numFmtId="165" fontId="2" fillId="14" borderId="9" xfId="0" applyNumberFormat="1" applyFont="1" applyFill="1" applyBorder="1" applyAlignment="1">
      <alignment horizontal="right" vertical="center" wrapText="1"/>
    </xf>
    <xf numFmtId="165" fontId="2" fillId="11" borderId="9" xfId="0" applyNumberFormat="1" applyFont="1" applyFill="1" applyBorder="1" applyAlignment="1">
      <alignment horizontal="right" vertical="center" wrapText="1"/>
    </xf>
    <xf numFmtId="165" fontId="2" fillId="15" borderId="10" xfId="0" applyNumberFormat="1" applyFont="1" applyFill="1" applyBorder="1" applyAlignment="1">
      <alignment horizontal="right" vertical="center" wrapText="1"/>
    </xf>
    <xf numFmtId="165" fontId="2" fillId="16" borderId="10" xfId="0" applyNumberFormat="1" applyFont="1" applyFill="1" applyBorder="1" applyAlignment="1">
      <alignment horizontal="right" vertical="center" wrapText="1"/>
    </xf>
    <xf numFmtId="165" fontId="11" fillId="17" borderId="10" xfId="0" applyNumberFormat="1" applyFont="1" applyFill="1" applyBorder="1" applyAlignment="1">
      <alignment horizontal="right" vertical="center" wrapText="1"/>
    </xf>
    <xf numFmtId="164" fontId="10" fillId="18" borderId="10" xfId="0" applyNumberFormat="1" applyFont="1" applyFill="1" applyBorder="1" applyAlignment="1">
      <alignment horizontal="right" vertical="center" wrapText="1"/>
    </xf>
    <xf numFmtId="165" fontId="10" fillId="18" borderId="10" xfId="0" applyNumberFormat="1" applyFont="1" applyFill="1" applyBorder="1" applyAlignment="1">
      <alignment horizontal="right" vertical="center" wrapText="1"/>
    </xf>
    <xf numFmtId="164" fontId="10" fillId="8" borderId="10" xfId="0" applyNumberFormat="1" applyFont="1" applyFill="1" applyBorder="1" applyAlignment="1">
      <alignment horizontal="right" vertical="center" wrapText="1"/>
    </xf>
    <xf numFmtId="1" fontId="10" fillId="8" borderId="10" xfId="0" applyNumberFormat="1" applyFont="1" applyFill="1" applyBorder="1" applyAlignment="1">
      <alignment horizontal="right" vertical="center" wrapText="1"/>
    </xf>
    <xf numFmtId="166" fontId="2" fillId="16" borderId="1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textRotation="90" wrapText="1"/>
    </xf>
    <xf numFmtId="0" fontId="5" fillId="15" borderId="10" xfId="0" applyFont="1" applyFill="1" applyBorder="1" applyAlignment="1">
      <alignment horizontal="center" vertical="center" textRotation="90" wrapText="1"/>
    </xf>
    <xf numFmtId="166" fontId="5" fillId="0" borderId="0" xfId="0" applyNumberFormat="1" applyFont="1" applyFill="1" applyBorder="1" applyAlignment="1">
      <alignment horizontal="right" vertical="center" wrapText="1"/>
    </xf>
    <xf numFmtId="166" fontId="2" fillId="15" borderId="10" xfId="0" applyNumberFormat="1" applyFont="1" applyFill="1" applyBorder="1" applyAlignment="1">
      <alignment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center" vertical="center" wrapText="1"/>
    </xf>
    <xf numFmtId="0" fontId="2" fillId="15" borderId="14" xfId="0" applyFont="1" applyFill="1" applyBorder="1" applyAlignment="1">
      <alignment horizontal="center" vertical="center" wrapText="1"/>
    </xf>
    <xf numFmtId="165" fontId="11" fillId="17" borderId="14" xfId="0" applyNumberFormat="1" applyFont="1" applyFill="1" applyBorder="1" applyAlignment="1">
      <alignment horizontal="right" vertical="center" wrapText="1"/>
    </xf>
    <xf numFmtId="165" fontId="10" fillId="18" borderId="14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4" borderId="17" xfId="0" applyFont="1" applyFill="1" applyBorder="1" applyAlignment="1">
      <alignment horizontal="center" vertical="center" textRotation="90" wrapText="1"/>
    </xf>
    <xf numFmtId="165" fontId="4" fillId="6" borderId="17" xfId="0" applyNumberFormat="1" applyFont="1" applyFill="1" applyBorder="1" applyAlignment="1">
      <alignment horizontal="right" vertical="center" wrapText="1"/>
    </xf>
    <xf numFmtId="165" fontId="2" fillId="4" borderId="4" xfId="0" applyNumberFormat="1" applyFont="1" applyFill="1" applyBorder="1" applyAlignment="1">
      <alignment horizontal="right" vertical="center" wrapText="1"/>
    </xf>
    <xf numFmtId="165" fontId="3" fillId="2" borderId="4" xfId="0" applyNumberFormat="1" applyFont="1" applyFill="1" applyBorder="1" applyAlignment="1">
      <alignment horizontal="right" vertical="center" wrapText="1"/>
    </xf>
    <xf numFmtId="165" fontId="3" fillId="2" borderId="18" xfId="0" applyNumberFormat="1" applyFont="1" applyFill="1" applyBorder="1" applyAlignment="1">
      <alignment horizontal="right" vertical="center" wrapText="1"/>
    </xf>
    <xf numFmtId="0" fontId="2" fillId="10" borderId="2" xfId="0" applyFont="1" applyFill="1" applyBorder="1" applyAlignment="1">
      <alignment horizontal="center" vertical="center" textRotation="90" wrapText="1"/>
    </xf>
    <xf numFmtId="0" fontId="2" fillId="16" borderId="20" xfId="0" applyFont="1" applyFill="1" applyBorder="1" applyAlignment="1">
      <alignment horizontal="center" vertical="center" textRotation="90" wrapText="1"/>
    </xf>
    <xf numFmtId="0" fontId="2" fillId="16" borderId="21" xfId="0" applyFont="1" applyFill="1" applyBorder="1" applyAlignment="1">
      <alignment horizontal="center" vertical="center" wrapText="1"/>
    </xf>
    <xf numFmtId="0" fontId="2" fillId="15" borderId="21" xfId="0" applyFont="1" applyFill="1" applyBorder="1" applyAlignment="1">
      <alignment horizontal="center" vertical="center" textRotation="90" wrapText="1"/>
    </xf>
    <xf numFmtId="0" fontId="2" fillId="15" borderId="21" xfId="0" applyFont="1" applyFill="1" applyBorder="1" applyAlignment="1">
      <alignment horizontal="center" vertical="center" wrapText="1"/>
    </xf>
    <xf numFmtId="165" fontId="11" fillId="17" borderId="21" xfId="0" applyNumberFormat="1" applyFont="1" applyFill="1" applyBorder="1" applyAlignment="1">
      <alignment horizontal="right" vertical="center" wrapText="1"/>
    </xf>
    <xf numFmtId="165" fontId="10" fillId="18" borderId="21" xfId="0" applyNumberFormat="1" applyFont="1" applyFill="1" applyBorder="1" applyAlignment="1">
      <alignment horizontal="right" vertical="center" wrapText="1"/>
    </xf>
    <xf numFmtId="0" fontId="2" fillId="16" borderId="22" xfId="0" applyFont="1" applyFill="1" applyBorder="1" applyAlignment="1">
      <alignment horizontal="center" vertical="center" wrapText="1"/>
    </xf>
    <xf numFmtId="165" fontId="2" fillId="16" borderId="22" xfId="0" applyNumberFormat="1" applyFont="1" applyFill="1" applyBorder="1" applyAlignment="1">
      <alignment horizontal="right" vertical="center" wrapText="1"/>
    </xf>
    <xf numFmtId="165" fontId="2" fillId="15" borderId="22" xfId="0" applyNumberFormat="1" applyFont="1" applyFill="1" applyBorder="1" applyAlignment="1">
      <alignment horizontal="right" vertical="center" wrapText="1"/>
    </xf>
    <xf numFmtId="0" fontId="2" fillId="14" borderId="24" xfId="0" applyFont="1" applyFill="1" applyBorder="1" applyAlignment="1">
      <alignment horizontal="center" vertical="center" textRotation="90" wrapText="1"/>
    </xf>
    <xf numFmtId="0" fontId="2" fillId="14" borderId="25" xfId="0" applyFont="1" applyFill="1" applyBorder="1" applyAlignment="1">
      <alignment horizontal="center" vertical="center" wrapText="1"/>
    </xf>
    <xf numFmtId="0" fontId="2" fillId="11" borderId="25" xfId="0" applyFont="1" applyFill="1" applyBorder="1" applyAlignment="1">
      <alignment horizontal="center" vertical="center" textRotation="90" wrapText="1"/>
    </xf>
    <xf numFmtId="0" fontId="2" fillId="11" borderId="25" xfId="0" applyFont="1" applyFill="1" applyBorder="1" applyAlignment="1">
      <alignment horizontal="center" vertical="center" wrapText="1"/>
    </xf>
    <xf numFmtId="165" fontId="8" fillId="13" borderId="25" xfId="0" applyNumberFormat="1" applyFont="1" applyFill="1" applyBorder="1" applyAlignment="1">
      <alignment horizontal="right" vertical="center" wrapText="1"/>
    </xf>
    <xf numFmtId="165" fontId="9" fillId="12" borderId="25" xfId="0" applyNumberFormat="1" applyFont="1" applyFill="1" applyBorder="1" applyAlignment="1">
      <alignment horizontal="right" vertical="center" wrapText="1"/>
    </xf>
    <xf numFmtId="0" fontId="2" fillId="14" borderId="26" xfId="0" applyFont="1" applyFill="1" applyBorder="1" applyAlignment="1">
      <alignment horizontal="center" vertical="center" wrapText="1"/>
    </xf>
    <xf numFmtId="165" fontId="2" fillId="14" borderId="26" xfId="0" applyNumberFormat="1" applyFont="1" applyFill="1" applyBorder="1" applyAlignment="1">
      <alignment horizontal="right" vertical="center" wrapText="1"/>
    </xf>
    <xf numFmtId="165" fontId="2" fillId="11" borderId="26" xfId="0" applyNumberFormat="1" applyFont="1" applyFill="1" applyBorder="1" applyAlignment="1">
      <alignment horizontal="right" vertical="center" wrapText="1"/>
    </xf>
    <xf numFmtId="0" fontId="2" fillId="9" borderId="5" xfId="0" applyFont="1" applyFill="1" applyBorder="1" applyAlignment="1">
      <alignment horizontal="center" vertical="center" wrapText="1"/>
    </xf>
    <xf numFmtId="165" fontId="2" fillId="9" borderId="5" xfId="0" applyNumberFormat="1" applyFont="1" applyFill="1" applyBorder="1" applyAlignment="1">
      <alignment horizontal="right" vertical="center" wrapText="1"/>
    </xf>
    <xf numFmtId="165" fontId="2" fillId="5" borderId="5" xfId="0" applyNumberFormat="1" applyFont="1" applyFill="1" applyBorder="1" applyAlignment="1">
      <alignment horizontal="right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15" borderId="27" xfId="0" applyFont="1" applyFill="1" applyBorder="1" applyAlignment="1">
      <alignment horizontal="center" vertical="center" wrapText="1"/>
    </xf>
    <xf numFmtId="0" fontId="5" fillId="15" borderId="14" xfId="0" applyFont="1" applyFill="1" applyBorder="1" applyAlignment="1">
      <alignment horizontal="center" vertical="center" textRotation="90" wrapText="1"/>
    </xf>
    <xf numFmtId="0" fontId="5" fillId="15" borderId="27" xfId="0" applyFont="1" applyFill="1" applyBorder="1" applyAlignment="1">
      <alignment horizontal="center" vertical="center" textRotation="90" wrapText="1"/>
    </xf>
    <xf numFmtId="1" fontId="10" fillId="8" borderId="14" xfId="0" applyNumberFormat="1" applyFont="1" applyFill="1" applyBorder="1" applyAlignment="1">
      <alignment horizontal="right" vertical="center" wrapText="1"/>
    </xf>
    <xf numFmtId="164" fontId="10" fillId="18" borderId="14" xfId="0" applyNumberFormat="1" applyFont="1" applyFill="1" applyBorder="1" applyAlignment="1">
      <alignment horizontal="right" vertical="center" wrapText="1"/>
    </xf>
    <xf numFmtId="164" fontId="10" fillId="18" borderId="27" xfId="0" applyNumberFormat="1" applyFont="1" applyFill="1" applyBorder="1" applyAlignment="1">
      <alignment horizontal="right" vertical="center" wrapText="1"/>
    </xf>
    <xf numFmtId="165" fontId="2" fillId="15" borderId="14" xfId="0" applyNumberFormat="1" applyFont="1" applyFill="1" applyBorder="1" applyAlignment="1">
      <alignment horizontal="right" vertical="center" wrapText="1"/>
    </xf>
    <xf numFmtId="166" fontId="2" fillId="16" borderId="14" xfId="0" applyNumberFormat="1" applyFont="1" applyFill="1" applyBorder="1" applyAlignment="1">
      <alignment vertical="center" wrapText="1"/>
    </xf>
    <xf numFmtId="166" fontId="2" fillId="15" borderId="14" xfId="0" applyNumberFormat="1" applyFont="1" applyFill="1" applyBorder="1" applyAlignment="1">
      <alignment vertical="center" wrapText="1"/>
    </xf>
    <xf numFmtId="166" fontId="2" fillId="15" borderId="27" xfId="0" applyNumberFormat="1" applyFont="1" applyFill="1" applyBorder="1" applyAlignment="1">
      <alignment vertical="center" wrapText="1"/>
    </xf>
    <xf numFmtId="0" fontId="5" fillId="11" borderId="9" xfId="0" applyFont="1" applyFill="1" applyBorder="1" applyAlignment="1">
      <alignment horizontal="center" vertical="center" textRotation="90" wrapText="1"/>
    </xf>
    <xf numFmtId="166" fontId="2" fillId="14" borderId="31" xfId="0" applyNumberFormat="1" applyFont="1" applyFill="1" applyBorder="1" applyAlignment="1">
      <alignment vertical="center" wrapText="1"/>
    </xf>
    <xf numFmtId="166" fontId="2" fillId="11" borderId="31" xfId="0" applyNumberFormat="1" applyFont="1" applyFill="1" applyBorder="1" applyAlignment="1">
      <alignment vertical="center" wrapText="1"/>
    </xf>
    <xf numFmtId="0" fontId="2" fillId="15" borderId="32" xfId="0" applyFont="1" applyFill="1" applyBorder="1" applyAlignment="1">
      <alignment horizontal="center" vertical="center" textRotation="90" wrapText="1"/>
    </xf>
    <xf numFmtId="165" fontId="10" fillId="18" borderId="32" xfId="0" applyNumberFormat="1" applyFont="1" applyFill="1" applyBorder="1" applyAlignment="1">
      <alignment horizontal="right" vertical="center" wrapText="1"/>
    </xf>
    <xf numFmtId="165" fontId="2" fillId="15" borderId="21" xfId="0" applyNumberFormat="1" applyFont="1" applyFill="1" applyBorder="1" applyAlignment="1">
      <alignment horizontal="right" vertical="center" wrapText="1"/>
    </xf>
    <xf numFmtId="165" fontId="11" fillId="17" borderId="32" xfId="0" applyNumberFormat="1" applyFont="1" applyFill="1" applyBorder="1" applyAlignment="1">
      <alignment horizontal="right" vertical="center" wrapText="1"/>
    </xf>
    <xf numFmtId="165" fontId="2" fillId="15" borderId="33" xfId="0" applyNumberFormat="1" applyFont="1" applyFill="1" applyBorder="1" applyAlignment="1">
      <alignment horizontal="right" vertical="center" wrapText="1"/>
    </xf>
    <xf numFmtId="0" fontId="2" fillId="14" borderId="34" xfId="0" applyFont="1" applyFill="1" applyBorder="1" applyAlignment="1">
      <alignment horizontal="center" vertical="center" textRotation="90" wrapText="1"/>
    </xf>
    <xf numFmtId="0" fontId="2" fillId="14" borderId="35" xfId="0" applyFont="1" applyFill="1" applyBorder="1" applyAlignment="1">
      <alignment horizontal="center" vertical="center" wrapText="1"/>
    </xf>
    <xf numFmtId="0" fontId="2" fillId="11" borderId="35" xfId="0" applyFont="1" applyFill="1" applyBorder="1" applyAlignment="1">
      <alignment horizontal="center" vertical="center" textRotation="90" wrapText="1"/>
    </xf>
    <xf numFmtId="0" fontId="2" fillId="11" borderId="35" xfId="0" applyFont="1" applyFill="1" applyBorder="1" applyAlignment="1">
      <alignment horizontal="center" vertical="center" wrapText="1"/>
    </xf>
    <xf numFmtId="165" fontId="8" fillId="13" borderId="35" xfId="0" applyNumberFormat="1" applyFont="1" applyFill="1" applyBorder="1" applyAlignment="1">
      <alignment horizontal="right" vertical="center" wrapText="1"/>
    </xf>
    <xf numFmtId="164" fontId="9" fillId="12" borderId="35" xfId="0" applyNumberFormat="1" applyFont="1" applyFill="1" applyBorder="1" applyAlignment="1">
      <alignment horizontal="right" vertical="center" wrapText="1"/>
    </xf>
    <xf numFmtId="165" fontId="9" fillId="12" borderId="35" xfId="0" applyNumberFormat="1" applyFont="1" applyFill="1" applyBorder="1" applyAlignment="1">
      <alignment horizontal="right" vertical="center" wrapText="1"/>
    </xf>
    <xf numFmtId="165" fontId="2" fillId="11" borderId="35" xfId="0" applyNumberFormat="1" applyFont="1" applyFill="1" applyBorder="1" applyAlignment="1">
      <alignment horizontal="right" vertical="center" wrapText="1"/>
    </xf>
    <xf numFmtId="165" fontId="2" fillId="14" borderId="35" xfId="0" applyNumberFormat="1" applyFont="1" applyFill="1" applyBorder="1" applyAlignment="1">
      <alignment horizontal="right" vertical="center" wrapText="1"/>
    </xf>
    <xf numFmtId="165" fontId="7" fillId="3" borderId="6" xfId="0" applyNumberFormat="1" applyFont="1" applyFill="1" applyBorder="1" applyAlignment="1">
      <alignment vertical="center" wrapText="1"/>
    </xf>
    <xf numFmtId="165" fontId="6" fillId="7" borderId="6" xfId="0" applyNumberFormat="1" applyFont="1" applyFill="1" applyBorder="1" applyAlignment="1">
      <alignment vertical="center" wrapText="1"/>
    </xf>
    <xf numFmtId="0" fontId="2" fillId="10" borderId="36" xfId="0" applyFont="1" applyFill="1" applyBorder="1" applyAlignment="1">
      <alignment horizontal="center" vertical="center" textRotation="90" wrapText="1"/>
    </xf>
    <xf numFmtId="0" fontId="2" fillId="10" borderId="36" xfId="0" applyFont="1" applyFill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textRotation="90" wrapText="1"/>
    </xf>
    <xf numFmtId="0" fontId="2" fillId="4" borderId="36" xfId="0" applyFont="1" applyFill="1" applyBorder="1" applyAlignment="1">
      <alignment horizontal="center" vertical="center" wrapText="1"/>
    </xf>
    <xf numFmtId="165" fontId="3" fillId="2" borderId="36" xfId="0" applyNumberFormat="1" applyFont="1" applyFill="1" applyBorder="1" applyAlignment="1">
      <alignment horizontal="right" vertical="center" wrapText="1"/>
    </xf>
    <xf numFmtId="165" fontId="4" fillId="6" borderId="36" xfId="0" applyNumberFormat="1" applyFont="1" applyFill="1" applyBorder="1" applyAlignment="1">
      <alignment horizontal="right" vertical="center" wrapText="1"/>
    </xf>
    <xf numFmtId="164" fontId="4" fillId="6" borderId="36" xfId="0" applyNumberFormat="1" applyFont="1" applyFill="1" applyBorder="1" applyAlignment="1">
      <alignment horizontal="right" vertical="center" wrapText="1"/>
    </xf>
    <xf numFmtId="165" fontId="2" fillId="4" borderId="36" xfId="0" applyNumberFormat="1" applyFont="1" applyFill="1" applyBorder="1" applyAlignment="1">
      <alignment horizontal="right" vertical="center" wrapText="1"/>
    </xf>
    <xf numFmtId="165" fontId="2" fillId="10" borderId="37" xfId="0" applyNumberFormat="1" applyFont="1" applyFill="1" applyBorder="1" applyAlignment="1">
      <alignment horizontal="right" vertical="center" wrapText="1"/>
    </xf>
    <xf numFmtId="165" fontId="2" fillId="4" borderId="37" xfId="0" applyNumberFormat="1" applyFont="1" applyFill="1" applyBorder="1" applyAlignment="1">
      <alignment horizontal="right" vertical="center" wrapText="1"/>
    </xf>
    <xf numFmtId="3" fontId="6" fillId="7" borderId="6" xfId="0" applyNumberFormat="1" applyFont="1" applyFill="1" applyBorder="1" applyAlignment="1">
      <alignment horizontal="right" vertical="center" wrapText="1"/>
    </xf>
    <xf numFmtId="165" fontId="11" fillId="18" borderId="10" xfId="0" applyNumberFormat="1" applyFont="1" applyFill="1" applyBorder="1" applyAlignment="1">
      <alignment horizontal="right" vertical="center" wrapText="1"/>
    </xf>
    <xf numFmtId="1" fontId="10" fillId="18" borderId="10" xfId="0" applyNumberFormat="1" applyFont="1" applyFill="1" applyBorder="1" applyAlignment="1">
      <alignment horizontal="right" vertical="center" wrapText="1"/>
    </xf>
    <xf numFmtId="165" fontId="2" fillId="15" borderId="27" xfId="0" applyNumberFormat="1" applyFont="1" applyFill="1" applyBorder="1" applyAlignment="1">
      <alignment horizontal="right" vertical="center" wrapText="1"/>
    </xf>
    <xf numFmtId="165" fontId="2" fillId="16" borderId="14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right" vertical="center" wrapText="1"/>
    </xf>
    <xf numFmtId="3" fontId="5" fillId="5" borderId="6" xfId="0" applyNumberFormat="1" applyFont="1" applyFill="1" applyBorder="1" applyAlignment="1">
      <alignment horizontal="right" vertical="center" wrapText="1"/>
    </xf>
    <xf numFmtId="166" fontId="5" fillId="15" borderId="10" xfId="0" applyNumberFormat="1" applyFont="1" applyFill="1" applyBorder="1" applyAlignment="1">
      <alignment vertical="center" wrapText="1"/>
    </xf>
    <xf numFmtId="1" fontId="5" fillId="15" borderId="10" xfId="0" applyNumberFormat="1" applyFont="1" applyFill="1" applyBorder="1" applyAlignment="1">
      <alignment horizontal="right" vertical="center" wrapText="1"/>
    </xf>
    <xf numFmtId="0" fontId="10" fillId="17" borderId="10" xfId="0" applyFont="1" applyFill="1" applyBorder="1" applyAlignment="1">
      <alignment horizontal="center" vertical="center" textRotation="90" wrapText="1"/>
    </xf>
    <xf numFmtId="3" fontId="5" fillId="15" borderId="14" xfId="0" applyNumberFormat="1" applyFont="1" applyFill="1" applyBorder="1" applyAlignment="1">
      <alignment horizontal="right" vertical="center" wrapText="1"/>
    </xf>
    <xf numFmtId="0" fontId="10" fillId="17" borderId="14" xfId="0" applyFont="1" applyFill="1" applyBorder="1" applyAlignment="1">
      <alignment horizontal="center" vertical="center" textRotation="90" wrapText="1"/>
    </xf>
    <xf numFmtId="0" fontId="14" fillId="0" borderId="44" xfId="0" applyFont="1" applyBorder="1" applyAlignment="1">
      <alignment horizontal="left" vertical="center" wrapText="1" indent="1"/>
    </xf>
    <xf numFmtId="0" fontId="14" fillId="0" borderId="49" xfId="0" applyFont="1" applyBorder="1" applyAlignment="1">
      <alignment horizontal="left" vertical="center" wrapText="1" indent="1"/>
    </xf>
    <xf numFmtId="0" fontId="14" fillId="0" borderId="0" xfId="0" applyFont="1" applyBorder="1" applyAlignment="1">
      <alignment horizontal="left" vertical="center" wrapText="1" inden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9" borderId="8" xfId="0" applyFont="1" applyFill="1" applyBorder="1" applyAlignment="1">
      <alignment horizontal="center" vertical="center" textRotation="90" wrapText="1"/>
    </xf>
    <xf numFmtId="0" fontId="2" fillId="9" borderId="6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16" borderId="10" xfId="0" applyFont="1" applyFill="1" applyBorder="1" applyAlignment="1">
      <alignment horizontal="center" vertical="center" wrapText="1"/>
    </xf>
    <xf numFmtId="9" fontId="2" fillId="16" borderId="10" xfId="0" applyNumberFormat="1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center" vertical="center" textRotation="90" wrapText="1"/>
    </xf>
    <xf numFmtId="0" fontId="2" fillId="15" borderId="10" xfId="0" applyFont="1" applyFill="1" applyBorder="1" applyAlignment="1">
      <alignment horizontal="center" vertical="center" wrapText="1"/>
    </xf>
    <xf numFmtId="0" fontId="2" fillId="16" borderId="10" xfId="0" applyFont="1" applyFill="1" applyBorder="1" applyAlignment="1">
      <alignment horizontal="center" vertical="center" textRotation="90" wrapText="1"/>
    </xf>
    <xf numFmtId="9" fontId="2" fillId="9" borderId="7" xfId="0" applyNumberFormat="1" applyFont="1" applyFill="1" applyBorder="1" applyAlignment="1">
      <alignment horizontal="center" vertical="center" wrapText="1"/>
    </xf>
    <xf numFmtId="9" fontId="2" fillId="9" borderId="5" xfId="0" applyNumberFormat="1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9" fontId="2" fillId="10" borderId="4" xfId="0" applyNumberFormat="1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textRotation="90" wrapText="1"/>
    </xf>
    <xf numFmtId="0" fontId="14" fillId="0" borderId="44" xfId="0" applyFont="1" applyBorder="1" applyAlignment="1">
      <alignment horizontal="left" vertical="center" wrapText="1" indent="1"/>
    </xf>
    <xf numFmtId="0" fontId="2" fillId="14" borderId="29" xfId="0" applyFont="1" applyFill="1" applyBorder="1" applyAlignment="1">
      <alignment horizontal="center" vertical="center" wrapText="1"/>
    </xf>
    <xf numFmtId="0" fontId="2" fillId="14" borderId="9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textRotation="90" wrapText="1"/>
    </xf>
    <xf numFmtId="9" fontId="2" fillId="14" borderId="30" xfId="0" applyNumberFormat="1" applyFont="1" applyFill="1" applyBorder="1" applyAlignment="1">
      <alignment horizontal="center" vertical="center" wrapText="1"/>
    </xf>
    <xf numFmtId="9" fontId="2" fillId="14" borderId="31" xfId="0" applyNumberFormat="1" applyFont="1" applyFill="1" applyBorder="1" applyAlignment="1">
      <alignment horizontal="center" vertical="center" wrapText="1"/>
    </xf>
    <xf numFmtId="0" fontId="2" fillId="11" borderId="29" xfId="0" applyFont="1" applyFill="1" applyBorder="1" applyAlignment="1">
      <alignment horizontal="center" vertical="center" textRotation="90" wrapText="1"/>
    </xf>
    <xf numFmtId="0" fontId="2" fillId="14" borderId="28" xfId="0" applyFont="1" applyFill="1" applyBorder="1" applyAlignment="1">
      <alignment horizontal="center" vertical="center" wrapText="1"/>
    </xf>
    <xf numFmtId="0" fontId="2" fillId="14" borderId="12" xfId="0" applyFont="1" applyFill="1" applyBorder="1" applyAlignment="1">
      <alignment horizontal="center" vertical="center" wrapText="1"/>
    </xf>
    <xf numFmtId="0" fontId="2" fillId="14" borderId="29" xfId="0" applyFont="1" applyFill="1" applyBorder="1" applyAlignment="1">
      <alignment horizontal="center" vertical="center" textRotation="90" wrapText="1"/>
    </xf>
    <xf numFmtId="0" fontId="2" fillId="14" borderId="9" xfId="0" applyFont="1" applyFill="1" applyBorder="1" applyAlignment="1">
      <alignment horizontal="center" vertical="center" textRotation="90" wrapText="1"/>
    </xf>
    <xf numFmtId="0" fontId="2" fillId="16" borderId="19" xfId="0" applyFont="1" applyFill="1" applyBorder="1" applyAlignment="1">
      <alignment horizontal="center" vertical="center" wrapText="1"/>
    </xf>
    <xf numFmtId="0" fontId="2" fillId="16" borderId="22" xfId="0" applyFont="1" applyFill="1" applyBorder="1" applyAlignment="1">
      <alignment horizontal="center" vertical="center" wrapText="1"/>
    </xf>
    <xf numFmtId="0" fontId="2" fillId="14" borderId="34" xfId="0" applyFont="1" applyFill="1" applyBorder="1" applyAlignment="1">
      <alignment horizontal="center" vertical="center" wrapText="1"/>
    </xf>
    <xf numFmtId="0" fontId="2" fillId="14" borderId="35" xfId="0" applyFont="1" applyFill="1" applyBorder="1" applyAlignment="1">
      <alignment horizontal="center" vertical="center" wrapText="1"/>
    </xf>
    <xf numFmtId="0" fontId="2" fillId="16" borderId="45" xfId="0" applyFont="1" applyFill="1" applyBorder="1" applyAlignment="1">
      <alignment horizontal="center" vertical="center" wrapText="1"/>
    </xf>
    <xf numFmtId="0" fontId="2" fillId="16" borderId="46" xfId="0" applyFont="1" applyFill="1" applyBorder="1" applyAlignment="1">
      <alignment horizontal="center" vertical="center" wrapText="1"/>
    </xf>
    <xf numFmtId="0" fontId="2" fillId="16" borderId="47" xfId="0" applyFont="1" applyFill="1" applyBorder="1" applyAlignment="1">
      <alignment horizontal="center" vertical="center" wrapText="1"/>
    </xf>
    <xf numFmtId="0" fontId="2" fillId="10" borderId="38" xfId="0" applyFont="1" applyFill="1" applyBorder="1" applyAlignment="1">
      <alignment horizontal="center" vertical="center" wrapText="1"/>
    </xf>
    <xf numFmtId="0" fontId="2" fillId="10" borderId="39" xfId="0" applyFont="1" applyFill="1" applyBorder="1" applyAlignment="1">
      <alignment horizontal="center" vertical="center" wrapText="1"/>
    </xf>
    <xf numFmtId="0" fontId="2" fillId="10" borderId="40" xfId="0" applyFont="1" applyFill="1" applyBorder="1" applyAlignment="1">
      <alignment horizontal="center" vertical="center" wrapText="1"/>
    </xf>
    <xf numFmtId="0" fontId="2" fillId="14" borderId="34" xfId="0" applyFont="1" applyFill="1" applyBorder="1" applyAlignment="1">
      <alignment horizontal="center" vertical="center" textRotation="90" wrapText="1"/>
    </xf>
    <xf numFmtId="0" fontId="2" fillId="10" borderId="37" xfId="0" applyFont="1" applyFill="1" applyBorder="1" applyAlignment="1">
      <alignment horizontal="center" vertical="center" wrapText="1"/>
    </xf>
    <xf numFmtId="0" fontId="2" fillId="10" borderId="36" xfId="0" applyFont="1" applyFill="1" applyBorder="1" applyAlignment="1">
      <alignment horizontal="center" vertical="center" textRotation="90" wrapText="1"/>
    </xf>
    <xf numFmtId="0" fontId="2" fillId="9" borderId="7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14" borderId="41" xfId="0" applyFont="1" applyFill="1" applyBorder="1" applyAlignment="1">
      <alignment horizontal="center" vertical="center" wrapText="1"/>
    </xf>
    <xf numFmtId="0" fontId="2" fillId="14" borderId="42" xfId="0" applyFont="1" applyFill="1" applyBorder="1" applyAlignment="1">
      <alignment horizontal="center" vertical="center" wrapText="1"/>
    </xf>
    <xf numFmtId="0" fontId="2" fillId="14" borderId="43" xfId="0" applyFont="1" applyFill="1" applyBorder="1" applyAlignment="1">
      <alignment horizontal="center" vertical="center" wrapText="1"/>
    </xf>
    <xf numFmtId="0" fontId="14" fillId="0" borderId="49" xfId="0" applyFont="1" applyBorder="1" applyAlignment="1">
      <alignment horizontal="left" vertical="center" wrapText="1" indent="1"/>
    </xf>
    <xf numFmtId="0" fontId="2" fillId="16" borderId="20" xfId="0" applyFont="1" applyFill="1" applyBorder="1" applyAlignment="1">
      <alignment horizontal="center" vertical="center" textRotation="90" wrapText="1"/>
    </xf>
    <xf numFmtId="0" fontId="2" fillId="9" borderId="50" xfId="0" applyFont="1" applyFill="1" applyBorder="1" applyAlignment="1">
      <alignment horizontal="center" vertical="center" wrapText="1"/>
    </xf>
    <xf numFmtId="0" fontId="2" fillId="9" borderId="51" xfId="0" applyFont="1" applyFill="1" applyBorder="1" applyAlignment="1">
      <alignment horizontal="center" vertical="center" wrapText="1"/>
    </xf>
    <xf numFmtId="0" fontId="2" fillId="9" borderId="52" xfId="0" applyFont="1" applyFill="1" applyBorder="1" applyAlignment="1">
      <alignment horizontal="center" vertical="center" wrapText="1"/>
    </xf>
    <xf numFmtId="0" fontId="2" fillId="15" borderId="14" xfId="0" applyFont="1" applyFill="1" applyBorder="1" applyAlignment="1">
      <alignment horizontal="center" vertical="center" textRotation="90" wrapText="1"/>
    </xf>
    <xf numFmtId="0" fontId="2" fillId="15" borderId="14" xfId="0" applyFont="1" applyFill="1" applyBorder="1" applyAlignment="1">
      <alignment horizontal="center" vertical="center" wrapText="1"/>
    </xf>
    <xf numFmtId="0" fontId="2" fillId="16" borderId="13" xfId="0" applyFont="1" applyFill="1" applyBorder="1" applyAlignment="1">
      <alignment horizontal="center" vertical="center" textRotation="90" wrapText="1"/>
    </xf>
    <xf numFmtId="9" fontId="2" fillId="16" borderId="13" xfId="0" applyNumberFormat="1" applyFont="1" applyFill="1" applyBorder="1" applyAlignment="1">
      <alignment horizontal="center" vertical="center" wrapText="1"/>
    </xf>
    <xf numFmtId="9" fontId="2" fillId="16" borderId="14" xfId="0" applyNumberFormat="1" applyFont="1" applyFill="1" applyBorder="1" applyAlignment="1">
      <alignment horizontal="center" vertical="center" wrapText="1"/>
    </xf>
    <xf numFmtId="0" fontId="2" fillId="16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textRotation="90" wrapText="1"/>
    </xf>
    <xf numFmtId="0" fontId="2" fillId="15" borderId="13" xfId="0" applyFont="1" applyFill="1" applyBorder="1" applyAlignment="1">
      <alignment horizontal="center" vertical="center" wrapText="1"/>
    </xf>
    <xf numFmtId="0" fontId="2" fillId="15" borderId="27" xfId="0" applyFont="1" applyFill="1" applyBorder="1" applyAlignment="1">
      <alignment horizontal="center" vertical="center" wrapText="1"/>
    </xf>
    <xf numFmtId="0" fontId="2" fillId="16" borderId="48" xfId="0" applyFont="1" applyFill="1" applyBorder="1" applyAlignment="1">
      <alignment horizontal="center" vertical="center" wrapText="1"/>
    </xf>
    <xf numFmtId="0" fontId="2" fillId="16" borderId="19" xfId="0" applyFont="1" applyFill="1" applyBorder="1" applyAlignment="1">
      <alignment horizontal="center" vertical="center" textRotation="90" wrapText="1"/>
    </xf>
    <xf numFmtId="0" fontId="2" fillId="14" borderId="24" xfId="0" applyFont="1" applyFill="1" applyBorder="1" applyAlignment="1">
      <alignment horizontal="center" vertical="center" wrapText="1"/>
    </xf>
    <xf numFmtId="0" fontId="2" fillId="14" borderId="25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10" borderId="11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textRotation="90" wrapText="1"/>
    </xf>
    <xf numFmtId="0" fontId="2" fillId="10" borderId="3" xfId="0" applyFont="1" applyFill="1" applyBorder="1" applyAlignment="1">
      <alignment horizontal="center" vertical="center" textRotation="90" wrapText="1"/>
    </xf>
    <xf numFmtId="0" fontId="2" fillId="9" borderId="7" xfId="0" applyFont="1" applyFill="1" applyBorder="1" applyAlignment="1">
      <alignment horizontal="center" vertical="center" textRotation="90" wrapText="1"/>
    </xf>
    <xf numFmtId="0" fontId="2" fillId="14" borderId="24" xfId="0" applyFont="1" applyFill="1" applyBorder="1" applyAlignment="1">
      <alignment horizontal="center" vertical="center" textRotation="90" wrapText="1"/>
    </xf>
    <xf numFmtId="0" fontId="2" fillId="14" borderId="23" xfId="0" applyFont="1" applyFill="1" applyBorder="1" applyAlignment="1">
      <alignment horizontal="center" vertical="center" textRotation="90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A950CC"/>
      <color rgb="FF8E34B2"/>
      <color rgb="FFC7A1E3"/>
      <color rgb="FFBB8DDD"/>
      <color rgb="FF802FA1"/>
      <color rgb="FF9035B5"/>
      <color rgb="FFE6D9F3"/>
      <color rgb="FF511E66"/>
      <color rgb="FF602D99"/>
      <color rgb="FF921D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49"/>
  <sheetViews>
    <sheetView showGridLines="0" tabSelected="1" workbookViewId="0">
      <selection activeCell="E33" sqref="E33"/>
    </sheetView>
  </sheetViews>
  <sheetFormatPr defaultRowHeight="10.5" x14ac:dyDescent="0.25"/>
  <cols>
    <col min="1" max="1" width="5.7109375" style="1" customWidth="1"/>
    <col min="2" max="2" width="5.7109375" style="5" customWidth="1"/>
    <col min="3" max="4" width="9.7109375" style="5" customWidth="1"/>
    <col min="5" max="6" width="5.7109375" style="5" customWidth="1"/>
    <col min="7" max="7" width="9.7109375" style="5" customWidth="1"/>
    <col min="8" max="8" width="5.7109375" style="5" customWidth="1"/>
    <col min="9" max="10" width="9.7109375" style="5" customWidth="1"/>
    <col min="11" max="11" width="9.7109375" style="4" customWidth="1"/>
    <col min="12" max="14" width="9.7109375" style="5" customWidth="1"/>
    <col min="15" max="15" width="5.7109375" style="5" customWidth="1"/>
    <col min="16" max="16" width="9.7109375" style="5" customWidth="1"/>
    <col min="17" max="17" width="5.7109375" style="5" customWidth="1"/>
    <col min="18" max="18" width="13.140625" style="3" customWidth="1"/>
    <col min="19" max="20" width="5.7109375" style="1" customWidth="1"/>
    <col min="21" max="22" width="9.7109375" style="1" customWidth="1"/>
    <col min="23" max="23" width="5.7109375" style="1" customWidth="1"/>
    <col min="24" max="24" width="9.7109375" style="1" customWidth="1"/>
    <col min="25" max="25" width="5.7109375" style="1" customWidth="1"/>
    <col min="26" max="26" width="9.7109375" style="1" customWidth="1"/>
    <col min="27" max="28" width="5.7109375" style="1" customWidth="1"/>
    <col min="29" max="30" width="9.7109375" style="1" customWidth="1"/>
    <col min="31" max="31" width="9.7109375" style="5" customWidth="1"/>
    <col min="32" max="32" width="5.7109375" style="5" customWidth="1"/>
    <col min="33" max="36" width="9.140625" style="1"/>
    <col min="37" max="37" width="5.7109375" style="1" customWidth="1"/>
    <col min="38" max="38" width="12.42578125" style="1" customWidth="1"/>
    <col min="39" max="40" width="5.7109375" style="1" customWidth="1"/>
    <col min="41" max="44" width="9.7109375" style="1" customWidth="1"/>
    <col min="45" max="49" width="8.42578125" style="1" customWidth="1"/>
    <col min="50" max="50" width="7.42578125" style="1" customWidth="1"/>
    <col min="51" max="51" width="5" style="1" customWidth="1"/>
    <col min="52" max="53" width="5.7109375" style="1" customWidth="1"/>
    <col min="54" max="57" width="9.7109375" style="1" customWidth="1"/>
    <col min="58" max="58" width="5.7109375" style="1" customWidth="1"/>
    <col min="59" max="59" width="9.140625" style="1"/>
    <col min="60" max="60" width="5.7109375" style="1" customWidth="1"/>
    <col min="61" max="16384" width="9.140625" style="1"/>
  </cols>
  <sheetData>
    <row r="1" spans="1:65" ht="20.100000000000001" customHeight="1" x14ac:dyDescent="0.25">
      <c r="A1" s="174" t="s">
        <v>123</v>
      </c>
      <c r="B1" s="174"/>
      <c r="C1" s="174"/>
      <c r="D1" s="174"/>
      <c r="E1" s="174"/>
      <c r="F1" s="174"/>
      <c r="G1" s="174"/>
      <c r="H1" s="174"/>
      <c r="I1" s="174"/>
      <c r="J1" s="150"/>
      <c r="K1" s="150"/>
      <c r="L1" s="150"/>
      <c r="M1" s="150"/>
      <c r="N1" s="150"/>
      <c r="O1" s="150"/>
      <c r="P1" s="150"/>
      <c r="Q1" s="150"/>
    </row>
    <row r="2" spans="1:65" ht="20.100000000000001" customHeight="1" x14ac:dyDescent="0.25">
      <c r="A2" s="155" t="s">
        <v>52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6"/>
      <c r="S2" s="170" t="s">
        <v>118</v>
      </c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M2" s="181" t="s">
        <v>70</v>
      </c>
      <c r="AN2" s="182"/>
      <c r="AO2" s="182"/>
      <c r="AP2" s="182"/>
      <c r="AQ2" s="182"/>
      <c r="AR2" s="182"/>
      <c r="AZ2" s="166" t="s">
        <v>115</v>
      </c>
      <c r="BA2" s="166"/>
      <c r="BB2" s="166"/>
      <c r="BC2" s="166"/>
      <c r="BD2" s="166"/>
      <c r="BE2" s="166"/>
      <c r="BF2" s="166"/>
      <c r="BG2" s="166"/>
      <c r="BH2" s="166"/>
      <c r="BI2" s="166"/>
      <c r="BJ2" s="166"/>
      <c r="BK2" s="166"/>
      <c r="BL2" s="166"/>
      <c r="BM2" s="166"/>
    </row>
    <row r="3" spans="1:65" ht="30" customHeight="1" x14ac:dyDescent="0.25">
      <c r="A3" s="156" t="s">
        <v>40</v>
      </c>
      <c r="B3" s="156" t="s">
        <v>41</v>
      </c>
      <c r="C3" s="158" t="s">
        <v>60</v>
      </c>
      <c r="D3" s="162" t="s">
        <v>37</v>
      </c>
      <c r="E3" s="162"/>
      <c r="F3" s="162"/>
      <c r="G3" s="162" t="s">
        <v>38</v>
      </c>
      <c r="H3" s="162"/>
      <c r="I3" s="64" t="s">
        <v>55</v>
      </c>
      <c r="J3" s="64" t="s">
        <v>105</v>
      </c>
      <c r="K3" s="64" t="s">
        <v>39</v>
      </c>
      <c r="L3" s="142" t="s">
        <v>47</v>
      </c>
      <c r="M3" s="64" t="s">
        <v>120</v>
      </c>
      <c r="N3" s="162" t="s">
        <v>127</v>
      </c>
      <c r="O3" s="162"/>
      <c r="P3" s="162" t="s">
        <v>36</v>
      </c>
      <c r="Q3" s="162"/>
      <c r="R3" s="6"/>
      <c r="S3" s="159" t="s">
        <v>40</v>
      </c>
      <c r="T3" s="160" t="s">
        <v>41</v>
      </c>
      <c r="U3" s="161" t="s">
        <v>60</v>
      </c>
      <c r="V3" s="157" t="s">
        <v>42</v>
      </c>
      <c r="W3" s="157"/>
      <c r="X3" s="157" t="s">
        <v>43</v>
      </c>
      <c r="Y3" s="157"/>
      <c r="Z3" s="157" t="s">
        <v>121</v>
      </c>
      <c r="AA3" s="157"/>
      <c r="AB3" s="157"/>
      <c r="AC3" s="59" t="s">
        <v>39</v>
      </c>
      <c r="AD3" s="59" t="s">
        <v>47</v>
      </c>
      <c r="AE3" s="157" t="s">
        <v>36</v>
      </c>
      <c r="AF3" s="157"/>
      <c r="AM3" s="183" t="s">
        <v>56</v>
      </c>
      <c r="AN3" s="184" t="s">
        <v>57</v>
      </c>
      <c r="AO3" s="177" t="s">
        <v>60</v>
      </c>
      <c r="AP3" s="40" t="s">
        <v>71</v>
      </c>
      <c r="AQ3" s="40" t="s">
        <v>48</v>
      </c>
      <c r="AR3" s="40" t="s">
        <v>59</v>
      </c>
      <c r="AZ3" s="167" t="s">
        <v>56</v>
      </c>
      <c r="BA3" s="167" t="s">
        <v>57</v>
      </c>
      <c r="BB3" s="165" t="s">
        <v>60</v>
      </c>
      <c r="BC3" s="65" t="s">
        <v>73</v>
      </c>
      <c r="BD3" s="65" t="s">
        <v>72</v>
      </c>
      <c r="BE3" s="166" t="s">
        <v>79</v>
      </c>
      <c r="BF3" s="166"/>
      <c r="BG3" s="166" t="s">
        <v>54</v>
      </c>
      <c r="BH3" s="166"/>
      <c r="BI3" s="65" t="s">
        <v>74</v>
      </c>
      <c r="BJ3" s="65" t="s">
        <v>75</v>
      </c>
      <c r="BK3" s="65" t="s">
        <v>77</v>
      </c>
      <c r="BL3" s="65" t="s">
        <v>90</v>
      </c>
      <c r="BM3" s="65" t="s">
        <v>93</v>
      </c>
    </row>
    <row r="4" spans="1:65" ht="54.95" customHeight="1" x14ac:dyDescent="0.25">
      <c r="A4" s="156"/>
      <c r="B4" s="156"/>
      <c r="C4" s="158"/>
      <c r="D4" s="30" t="s">
        <v>61</v>
      </c>
      <c r="E4" s="12" t="s">
        <v>4</v>
      </c>
      <c r="F4" s="12" t="s">
        <v>29</v>
      </c>
      <c r="G4" s="30" t="s">
        <v>61</v>
      </c>
      <c r="H4" s="12" t="s">
        <v>4</v>
      </c>
      <c r="I4" s="30" t="s">
        <v>61</v>
      </c>
      <c r="J4" s="30" t="s">
        <v>61</v>
      </c>
      <c r="K4" s="30" t="s">
        <v>61</v>
      </c>
      <c r="L4" s="30" t="s">
        <v>61</v>
      </c>
      <c r="M4" s="30" t="s">
        <v>61</v>
      </c>
      <c r="N4" s="30" t="s">
        <v>61</v>
      </c>
      <c r="O4" s="12" t="s">
        <v>4</v>
      </c>
      <c r="P4" s="30" t="s">
        <v>61</v>
      </c>
      <c r="Q4" s="12" t="s">
        <v>4</v>
      </c>
      <c r="R4" s="7"/>
      <c r="S4" s="159"/>
      <c r="T4" s="160"/>
      <c r="U4" s="161"/>
      <c r="V4" s="55" t="s">
        <v>61</v>
      </c>
      <c r="W4" s="21" t="s">
        <v>4</v>
      </c>
      <c r="X4" s="55" t="s">
        <v>61</v>
      </c>
      <c r="Y4" s="21" t="s">
        <v>4</v>
      </c>
      <c r="Z4" s="55" t="s">
        <v>61</v>
      </c>
      <c r="AA4" s="21" t="s">
        <v>4</v>
      </c>
      <c r="AB4" s="21" t="s">
        <v>29</v>
      </c>
      <c r="AC4" s="55" t="s">
        <v>61</v>
      </c>
      <c r="AD4" s="55" t="s">
        <v>61</v>
      </c>
      <c r="AE4" s="55" t="s">
        <v>61</v>
      </c>
      <c r="AF4" s="36" t="s">
        <v>4</v>
      </c>
      <c r="AM4" s="183"/>
      <c r="AN4" s="184"/>
      <c r="AO4" s="177"/>
      <c r="AP4" s="108" t="s">
        <v>61</v>
      </c>
      <c r="AQ4" s="108" t="s">
        <v>61</v>
      </c>
      <c r="AR4" s="108" t="s">
        <v>61</v>
      </c>
      <c r="AZ4" s="167"/>
      <c r="BA4" s="167"/>
      <c r="BB4" s="165"/>
      <c r="BC4" s="56" t="s">
        <v>69</v>
      </c>
      <c r="BD4" s="56" t="s">
        <v>69</v>
      </c>
      <c r="BE4" s="56" t="s">
        <v>69</v>
      </c>
      <c r="BF4" s="147" t="s">
        <v>78</v>
      </c>
      <c r="BG4" s="56" t="s">
        <v>76</v>
      </c>
      <c r="BH4" s="147" t="s">
        <v>78</v>
      </c>
      <c r="BI4" s="56" t="s">
        <v>76</v>
      </c>
      <c r="BJ4" s="56" t="s">
        <v>76</v>
      </c>
      <c r="BK4" s="56" t="s">
        <v>69</v>
      </c>
      <c r="BL4" s="56" t="s">
        <v>69</v>
      </c>
      <c r="BM4" s="56" t="s">
        <v>69</v>
      </c>
    </row>
    <row r="5" spans="1:65" ht="15" customHeight="1" x14ac:dyDescent="0.25">
      <c r="A5" s="158" t="s">
        <v>24</v>
      </c>
      <c r="B5" s="64" t="s">
        <v>27</v>
      </c>
      <c r="C5" s="13"/>
      <c r="D5" s="14"/>
      <c r="E5" s="15"/>
      <c r="F5" s="15"/>
      <c r="G5" s="14"/>
      <c r="H5" s="15"/>
      <c r="I5" s="14"/>
      <c r="J5" s="14"/>
      <c r="K5" s="14"/>
      <c r="L5" s="16"/>
      <c r="M5" s="16"/>
      <c r="N5" s="14"/>
      <c r="O5" s="17"/>
      <c r="P5" s="14"/>
      <c r="Q5" s="15"/>
      <c r="R5" s="8"/>
      <c r="S5" s="173" t="s">
        <v>24</v>
      </c>
      <c r="T5" s="59" t="s">
        <v>27</v>
      </c>
      <c r="U5" s="25">
        <f>V5+X5+AC5+AD5+AE5+Z5</f>
        <v>765.5</v>
      </c>
      <c r="V5" s="22">
        <v>370.5</v>
      </c>
      <c r="W5" s="23">
        <v>9</v>
      </c>
      <c r="X5" s="22">
        <v>273.5</v>
      </c>
      <c r="Y5" s="23">
        <v>17</v>
      </c>
      <c r="Z5" s="22"/>
      <c r="AA5" s="23"/>
      <c r="AB5" s="23"/>
      <c r="AC5" s="22">
        <v>101.5</v>
      </c>
      <c r="AD5" s="24">
        <v>13.5</v>
      </c>
      <c r="AE5" s="22">
        <v>6.5</v>
      </c>
      <c r="AF5" s="23">
        <v>1</v>
      </c>
      <c r="AM5" s="180" t="s">
        <v>24</v>
      </c>
      <c r="AN5" s="40" t="s">
        <v>27</v>
      </c>
      <c r="AO5" s="41"/>
      <c r="AP5" s="42"/>
      <c r="AQ5" s="42"/>
      <c r="AR5" s="43"/>
      <c r="AZ5" s="165" t="s">
        <v>24</v>
      </c>
      <c r="BA5" s="65" t="s">
        <v>27</v>
      </c>
      <c r="BB5" s="48"/>
      <c r="BC5" s="50"/>
      <c r="BD5" s="50"/>
      <c r="BE5" s="50"/>
      <c r="BF5" s="51"/>
      <c r="BG5" s="49"/>
      <c r="BH5" s="51"/>
      <c r="BI5" s="49"/>
      <c r="BJ5" s="49"/>
      <c r="BK5" s="49"/>
      <c r="BL5" s="49"/>
      <c r="BM5" s="49"/>
    </row>
    <row r="6" spans="1:65" ht="15" customHeight="1" x14ac:dyDescent="0.25">
      <c r="A6" s="158"/>
      <c r="B6" s="64" t="s">
        <v>28</v>
      </c>
      <c r="C6" s="13">
        <f>D6+G6+J6+K6+M6+P6+I6+N6+L6</f>
        <v>107</v>
      </c>
      <c r="D6" s="14">
        <v>25</v>
      </c>
      <c r="E6" s="15">
        <v>1</v>
      </c>
      <c r="F6" s="15">
        <v>4</v>
      </c>
      <c r="G6" s="14"/>
      <c r="H6" s="15"/>
      <c r="I6" s="14"/>
      <c r="J6" s="14"/>
      <c r="K6" s="14">
        <v>42</v>
      </c>
      <c r="L6" s="16">
        <v>12.5</v>
      </c>
      <c r="M6" s="16"/>
      <c r="N6" s="14"/>
      <c r="O6" s="17"/>
      <c r="P6" s="14">
        <v>27.5</v>
      </c>
      <c r="Q6" s="15">
        <v>2</v>
      </c>
      <c r="R6" s="8"/>
      <c r="S6" s="173"/>
      <c r="T6" s="59" t="s">
        <v>28</v>
      </c>
      <c r="U6" s="25">
        <f>V6+X6+AC6+AD6+AE6+Z6</f>
        <v>878</v>
      </c>
      <c r="V6" s="22">
        <v>294.5</v>
      </c>
      <c r="W6" s="23">
        <v>6</v>
      </c>
      <c r="X6" s="22">
        <v>336</v>
      </c>
      <c r="Y6" s="23">
        <v>12</v>
      </c>
      <c r="Z6" s="22">
        <v>197.5</v>
      </c>
      <c r="AA6" s="23">
        <v>2</v>
      </c>
      <c r="AB6" s="23">
        <v>4</v>
      </c>
      <c r="AC6" s="22">
        <v>50</v>
      </c>
      <c r="AD6" s="24"/>
      <c r="AE6" s="22"/>
      <c r="AF6" s="23"/>
      <c r="AM6" s="180"/>
      <c r="AN6" s="40" t="s">
        <v>28</v>
      </c>
      <c r="AO6" s="41"/>
      <c r="AP6" s="42"/>
      <c r="AQ6" s="42"/>
      <c r="AR6" s="43"/>
      <c r="AZ6" s="165"/>
      <c r="BA6" s="65" t="s">
        <v>28</v>
      </c>
      <c r="BB6" s="48">
        <f>BC6+BD6+BE6+BG6+BI6+BJ6+BK6+BL6+BM6</f>
        <v>8</v>
      </c>
      <c r="BC6" s="50">
        <v>8</v>
      </c>
      <c r="BD6" s="50"/>
      <c r="BE6" s="50"/>
      <c r="BF6" s="51"/>
      <c r="BG6" s="49"/>
      <c r="BH6" s="51"/>
      <c r="BI6" s="49"/>
      <c r="BJ6" s="49"/>
      <c r="BK6" s="49"/>
      <c r="BL6" s="49"/>
      <c r="BM6" s="49"/>
    </row>
    <row r="7" spans="1:65" ht="15" customHeight="1" x14ac:dyDescent="0.25">
      <c r="A7" s="158"/>
      <c r="B7" s="64" t="s">
        <v>19</v>
      </c>
      <c r="C7" s="13">
        <f t="shared" ref="C7:C16" si="0">D7+G7+J7+K7+M7+P7+I7+N7+L7</f>
        <v>612</v>
      </c>
      <c r="D7" s="14">
        <v>314</v>
      </c>
      <c r="E7" s="15">
        <v>18</v>
      </c>
      <c r="F7" s="15">
        <v>23</v>
      </c>
      <c r="G7" s="14"/>
      <c r="H7" s="15"/>
      <c r="I7" s="14"/>
      <c r="J7" s="14">
        <v>233</v>
      </c>
      <c r="K7" s="14">
        <v>25</v>
      </c>
      <c r="L7" s="16">
        <v>12.5</v>
      </c>
      <c r="M7" s="16"/>
      <c r="N7" s="14"/>
      <c r="O7" s="17"/>
      <c r="P7" s="14">
        <v>27.5</v>
      </c>
      <c r="Q7" s="15">
        <v>2</v>
      </c>
      <c r="R7" s="8"/>
      <c r="S7" s="173"/>
      <c r="T7" s="59" t="s">
        <v>19</v>
      </c>
      <c r="U7" s="25">
        <f t="shared" ref="U7:U16" si="1">V7+X7+AC7+AD7+AE7+Z7</f>
        <v>17</v>
      </c>
      <c r="V7" s="22"/>
      <c r="W7" s="23"/>
      <c r="X7" s="22">
        <v>17</v>
      </c>
      <c r="Y7" s="23">
        <v>3</v>
      </c>
      <c r="Z7" s="22"/>
      <c r="AA7" s="23"/>
      <c r="AB7" s="23"/>
      <c r="AC7" s="22"/>
      <c r="AD7" s="24"/>
      <c r="AE7" s="22"/>
      <c r="AF7" s="23"/>
      <c r="AM7" s="180"/>
      <c r="AN7" s="40" t="s">
        <v>19</v>
      </c>
      <c r="AO7" s="41">
        <f t="shared" ref="AO7:AO17" si="2">AP7+AQ7+AR7</f>
        <v>189</v>
      </c>
      <c r="AP7" s="42">
        <v>181</v>
      </c>
      <c r="AQ7" s="42"/>
      <c r="AR7" s="43">
        <v>8</v>
      </c>
      <c r="AZ7" s="165"/>
      <c r="BA7" s="65" t="s">
        <v>19</v>
      </c>
      <c r="BB7" s="48">
        <f t="shared" ref="BB7:BB16" si="3">BC7+BD7+BE7+BG7+BI7+BJ7+BK7+BL7+BM7</f>
        <v>755</v>
      </c>
      <c r="BC7" s="50">
        <v>10</v>
      </c>
      <c r="BD7" s="50">
        <v>225.5</v>
      </c>
      <c r="BE7" s="50"/>
      <c r="BF7" s="51"/>
      <c r="BG7" s="49"/>
      <c r="BH7" s="51"/>
      <c r="BI7" s="49">
        <v>119</v>
      </c>
      <c r="BJ7" s="49">
        <v>119</v>
      </c>
      <c r="BK7" s="49"/>
      <c r="BL7" s="49">
        <v>85.5</v>
      </c>
      <c r="BM7" s="49">
        <v>196</v>
      </c>
    </row>
    <row r="8" spans="1:65" ht="15" customHeight="1" x14ac:dyDescent="0.25">
      <c r="A8" s="158"/>
      <c r="B8" s="64" t="s">
        <v>12</v>
      </c>
      <c r="C8" s="13">
        <f t="shared" si="0"/>
        <v>730</v>
      </c>
      <c r="D8" s="14">
        <v>531.5</v>
      </c>
      <c r="E8" s="15">
        <v>19</v>
      </c>
      <c r="F8" s="15">
        <v>64</v>
      </c>
      <c r="G8" s="14"/>
      <c r="H8" s="15"/>
      <c r="I8" s="14">
        <v>7.5</v>
      </c>
      <c r="J8" s="14"/>
      <c r="K8" s="14">
        <v>150</v>
      </c>
      <c r="L8" s="16">
        <v>13.5</v>
      </c>
      <c r="M8" s="16"/>
      <c r="N8" s="14"/>
      <c r="O8" s="17"/>
      <c r="P8" s="14">
        <v>27.5</v>
      </c>
      <c r="Q8" s="15">
        <v>2</v>
      </c>
      <c r="R8" s="8"/>
      <c r="S8" s="173"/>
      <c r="T8" s="59" t="s">
        <v>12</v>
      </c>
      <c r="U8" s="25">
        <f>V8+X8+AC8+AD8+AE8+Z8</f>
        <v>64.5</v>
      </c>
      <c r="V8" s="22">
        <v>40</v>
      </c>
      <c r="W8" s="23">
        <v>2</v>
      </c>
      <c r="X8" s="22">
        <v>24.5</v>
      </c>
      <c r="Y8" s="23">
        <v>4</v>
      </c>
      <c r="Z8" s="22"/>
      <c r="AA8" s="23"/>
      <c r="AB8" s="23"/>
      <c r="AC8" s="22"/>
      <c r="AD8" s="24"/>
      <c r="AE8" s="22"/>
      <c r="AF8" s="23"/>
      <c r="AM8" s="180"/>
      <c r="AN8" s="40" t="s">
        <v>12</v>
      </c>
      <c r="AO8" s="41">
        <f t="shared" si="2"/>
        <v>5.5</v>
      </c>
      <c r="AP8" s="42"/>
      <c r="AQ8" s="42"/>
      <c r="AR8" s="43">
        <v>5.5</v>
      </c>
      <c r="AZ8" s="165"/>
      <c r="BA8" s="65" t="s">
        <v>12</v>
      </c>
      <c r="BB8" s="48">
        <f t="shared" si="3"/>
        <v>949.5</v>
      </c>
      <c r="BC8" s="50">
        <v>218</v>
      </c>
      <c r="BD8" s="50"/>
      <c r="BE8" s="50"/>
      <c r="BF8" s="51"/>
      <c r="BG8" s="49"/>
      <c r="BH8" s="51"/>
      <c r="BI8" s="49">
        <v>452.5</v>
      </c>
      <c r="BJ8" s="49">
        <v>279</v>
      </c>
      <c r="BK8" s="49"/>
      <c r="BL8" s="49"/>
      <c r="BM8" s="49"/>
    </row>
    <row r="9" spans="1:65" ht="15" customHeight="1" x14ac:dyDescent="0.25">
      <c r="A9" s="158"/>
      <c r="B9" s="64" t="s">
        <v>13</v>
      </c>
      <c r="C9" s="13">
        <f t="shared" si="0"/>
        <v>596</v>
      </c>
      <c r="D9" s="14">
        <v>419</v>
      </c>
      <c r="E9" s="15">
        <v>18</v>
      </c>
      <c r="F9" s="15">
        <v>46</v>
      </c>
      <c r="G9" s="14"/>
      <c r="H9" s="15"/>
      <c r="I9" s="14">
        <v>7.5</v>
      </c>
      <c r="J9" s="14"/>
      <c r="K9" s="14">
        <v>128.5</v>
      </c>
      <c r="L9" s="16">
        <v>13.5</v>
      </c>
      <c r="M9" s="16"/>
      <c r="N9" s="14"/>
      <c r="O9" s="17"/>
      <c r="P9" s="14">
        <v>27.5</v>
      </c>
      <c r="Q9" s="15">
        <v>2</v>
      </c>
      <c r="R9" s="8"/>
      <c r="S9" s="173"/>
      <c r="T9" s="59" t="s">
        <v>13</v>
      </c>
      <c r="U9" s="25">
        <f>V9+X9+AC9+AD9+AE9+Z9</f>
        <v>39.5</v>
      </c>
      <c r="V9" s="22">
        <v>15</v>
      </c>
      <c r="W9" s="23">
        <v>1</v>
      </c>
      <c r="X9" s="22">
        <v>24.5</v>
      </c>
      <c r="Y9" s="23">
        <v>4</v>
      </c>
      <c r="Z9" s="22"/>
      <c r="AA9" s="23"/>
      <c r="AB9" s="23"/>
      <c r="AC9" s="22"/>
      <c r="AD9" s="24"/>
      <c r="AE9" s="22"/>
      <c r="AF9" s="23"/>
      <c r="AM9" s="180"/>
      <c r="AN9" s="40" t="s">
        <v>13</v>
      </c>
      <c r="AO9" s="41">
        <f t="shared" si="2"/>
        <v>128</v>
      </c>
      <c r="AP9" s="42"/>
      <c r="AQ9" s="42">
        <v>122.5</v>
      </c>
      <c r="AR9" s="43">
        <v>5.5</v>
      </c>
      <c r="AZ9" s="165"/>
      <c r="BA9" s="65" t="s">
        <v>13</v>
      </c>
      <c r="BB9" s="48">
        <f t="shared" si="3"/>
        <v>788.5</v>
      </c>
      <c r="BC9" s="50">
        <v>164.5</v>
      </c>
      <c r="BD9" s="50"/>
      <c r="BE9" s="50"/>
      <c r="BF9" s="51"/>
      <c r="BG9" s="49"/>
      <c r="BH9" s="51"/>
      <c r="BI9" s="49">
        <v>342</v>
      </c>
      <c r="BJ9" s="49">
        <v>282</v>
      </c>
      <c r="BK9" s="49"/>
      <c r="BL9" s="49"/>
      <c r="BM9" s="49"/>
    </row>
    <row r="10" spans="1:65" ht="15" customHeight="1" x14ac:dyDescent="0.25">
      <c r="A10" s="158"/>
      <c r="B10" s="64" t="s">
        <v>14</v>
      </c>
      <c r="C10" s="13">
        <f t="shared" si="0"/>
        <v>583.5</v>
      </c>
      <c r="D10" s="14">
        <v>362</v>
      </c>
      <c r="E10" s="15">
        <v>19</v>
      </c>
      <c r="F10" s="15">
        <v>44</v>
      </c>
      <c r="G10" s="14">
        <v>40.5</v>
      </c>
      <c r="H10" s="15">
        <v>1</v>
      </c>
      <c r="I10" s="14">
        <v>7.5</v>
      </c>
      <c r="J10" s="14"/>
      <c r="K10" s="14">
        <v>132.5</v>
      </c>
      <c r="L10" s="16">
        <v>13.5</v>
      </c>
      <c r="M10" s="16"/>
      <c r="N10" s="14"/>
      <c r="O10" s="17"/>
      <c r="P10" s="14">
        <v>27.5</v>
      </c>
      <c r="Q10" s="15">
        <v>2</v>
      </c>
      <c r="R10" s="8"/>
      <c r="S10" s="173"/>
      <c r="T10" s="59" t="s">
        <v>14</v>
      </c>
      <c r="U10" s="25">
        <f t="shared" si="1"/>
        <v>49</v>
      </c>
      <c r="V10" s="22">
        <v>24.5</v>
      </c>
      <c r="W10" s="23">
        <v>2</v>
      </c>
      <c r="X10" s="22">
        <v>24.5</v>
      </c>
      <c r="Y10" s="23">
        <v>4</v>
      </c>
      <c r="Z10" s="22"/>
      <c r="AA10" s="23"/>
      <c r="AB10" s="23"/>
      <c r="AC10" s="22"/>
      <c r="AD10" s="24"/>
      <c r="AE10" s="22"/>
      <c r="AF10" s="23"/>
      <c r="AM10" s="180"/>
      <c r="AN10" s="40" t="s">
        <v>14</v>
      </c>
      <c r="AO10" s="41">
        <f t="shared" si="2"/>
        <v>5.5</v>
      </c>
      <c r="AP10" s="42"/>
      <c r="AQ10" s="42"/>
      <c r="AR10" s="43">
        <v>5.5</v>
      </c>
      <c r="AZ10" s="165"/>
      <c r="BA10" s="65" t="s">
        <v>14</v>
      </c>
      <c r="BB10" s="48">
        <f t="shared" si="3"/>
        <v>782</v>
      </c>
      <c r="BC10" s="50">
        <v>158</v>
      </c>
      <c r="BD10" s="50"/>
      <c r="BE10" s="50"/>
      <c r="BF10" s="51"/>
      <c r="BG10" s="49"/>
      <c r="BH10" s="51"/>
      <c r="BI10" s="49">
        <v>342</v>
      </c>
      <c r="BJ10" s="49">
        <v>282</v>
      </c>
      <c r="BK10" s="49"/>
      <c r="BL10" s="49"/>
      <c r="BM10" s="49"/>
    </row>
    <row r="11" spans="1:65" ht="15" customHeight="1" x14ac:dyDescent="0.25">
      <c r="A11" s="158"/>
      <c r="B11" s="64" t="s">
        <v>15</v>
      </c>
      <c r="C11" s="13">
        <f t="shared" si="0"/>
        <v>609.5</v>
      </c>
      <c r="D11" s="14">
        <v>342</v>
      </c>
      <c r="E11" s="15">
        <v>20</v>
      </c>
      <c r="F11" s="15">
        <v>38</v>
      </c>
      <c r="G11" s="14">
        <v>87.5</v>
      </c>
      <c r="H11" s="15">
        <v>2</v>
      </c>
      <c r="I11" s="14">
        <v>7.5</v>
      </c>
      <c r="J11" s="14"/>
      <c r="K11" s="14">
        <v>131.5</v>
      </c>
      <c r="L11" s="16">
        <v>13.5</v>
      </c>
      <c r="M11" s="16"/>
      <c r="N11" s="14"/>
      <c r="O11" s="17"/>
      <c r="P11" s="14">
        <v>27.5</v>
      </c>
      <c r="Q11" s="15">
        <v>2</v>
      </c>
      <c r="R11" s="8"/>
      <c r="S11" s="173"/>
      <c r="T11" s="59" t="s">
        <v>15</v>
      </c>
      <c r="U11" s="25">
        <f t="shared" si="1"/>
        <v>24.5</v>
      </c>
      <c r="V11" s="22"/>
      <c r="W11" s="23"/>
      <c r="X11" s="22">
        <v>24.5</v>
      </c>
      <c r="Y11" s="23">
        <v>4</v>
      </c>
      <c r="Z11" s="22"/>
      <c r="AA11" s="23"/>
      <c r="AB11" s="23"/>
      <c r="AC11" s="22"/>
      <c r="AD11" s="24"/>
      <c r="AE11" s="22"/>
      <c r="AF11" s="23"/>
      <c r="AM11" s="180"/>
      <c r="AN11" s="40" t="s">
        <v>15</v>
      </c>
      <c r="AO11" s="41">
        <f t="shared" si="2"/>
        <v>5.5</v>
      </c>
      <c r="AP11" s="42"/>
      <c r="AQ11" s="42"/>
      <c r="AR11" s="43">
        <v>5.5</v>
      </c>
      <c r="AZ11" s="165"/>
      <c r="BA11" s="65" t="s">
        <v>15</v>
      </c>
      <c r="BB11" s="48">
        <f t="shared" si="3"/>
        <v>795.5</v>
      </c>
      <c r="BC11" s="50">
        <v>171.5</v>
      </c>
      <c r="BD11" s="50"/>
      <c r="BE11" s="50"/>
      <c r="BF11" s="51"/>
      <c r="BG11" s="49"/>
      <c r="BH11" s="51"/>
      <c r="BI11" s="49">
        <v>342</v>
      </c>
      <c r="BJ11" s="49">
        <v>282</v>
      </c>
      <c r="BK11" s="49"/>
      <c r="BL11" s="49"/>
      <c r="BM11" s="49"/>
    </row>
    <row r="12" spans="1:65" ht="15" customHeight="1" x14ac:dyDescent="0.25">
      <c r="A12" s="158"/>
      <c r="B12" s="64" t="s">
        <v>16</v>
      </c>
      <c r="C12" s="13">
        <f t="shared" si="0"/>
        <v>588.5</v>
      </c>
      <c r="D12" s="14">
        <v>347</v>
      </c>
      <c r="E12" s="15">
        <v>20</v>
      </c>
      <c r="F12" s="15">
        <v>45</v>
      </c>
      <c r="G12" s="14">
        <v>68</v>
      </c>
      <c r="H12" s="15">
        <v>2</v>
      </c>
      <c r="I12" s="14">
        <v>7.5</v>
      </c>
      <c r="J12" s="14"/>
      <c r="K12" s="14">
        <v>125</v>
      </c>
      <c r="L12" s="16">
        <v>13.5</v>
      </c>
      <c r="M12" s="16"/>
      <c r="N12" s="14"/>
      <c r="O12" s="17"/>
      <c r="P12" s="14">
        <v>27.5</v>
      </c>
      <c r="Q12" s="15">
        <v>2</v>
      </c>
      <c r="R12" s="8"/>
      <c r="S12" s="173"/>
      <c r="T12" s="59" t="s">
        <v>16</v>
      </c>
      <c r="U12" s="25">
        <f t="shared" si="1"/>
        <v>24.5</v>
      </c>
      <c r="V12" s="22"/>
      <c r="W12" s="23"/>
      <c r="X12" s="22">
        <v>24.5</v>
      </c>
      <c r="Y12" s="23">
        <v>4</v>
      </c>
      <c r="Z12" s="22"/>
      <c r="AA12" s="23"/>
      <c r="AB12" s="23"/>
      <c r="AC12" s="22"/>
      <c r="AD12" s="24"/>
      <c r="AE12" s="22"/>
      <c r="AF12" s="23"/>
      <c r="AM12" s="180"/>
      <c r="AN12" s="40" t="s">
        <v>16</v>
      </c>
      <c r="AO12" s="41">
        <f t="shared" si="2"/>
        <v>20</v>
      </c>
      <c r="AP12" s="42"/>
      <c r="AQ12" s="42">
        <v>14.5</v>
      </c>
      <c r="AR12" s="43">
        <v>5.5</v>
      </c>
      <c r="AZ12" s="165"/>
      <c r="BA12" s="65" t="s">
        <v>16</v>
      </c>
      <c r="BB12" s="48">
        <f t="shared" si="3"/>
        <v>783</v>
      </c>
      <c r="BC12" s="50">
        <v>166</v>
      </c>
      <c r="BD12" s="50"/>
      <c r="BE12" s="50"/>
      <c r="BF12" s="51"/>
      <c r="BG12" s="49"/>
      <c r="BH12" s="51"/>
      <c r="BI12" s="49">
        <v>338.5</v>
      </c>
      <c r="BJ12" s="49">
        <v>278.5</v>
      </c>
      <c r="BK12" s="49"/>
      <c r="BL12" s="49"/>
      <c r="BM12" s="49"/>
    </row>
    <row r="13" spans="1:65" ht="15" customHeight="1" x14ac:dyDescent="0.25">
      <c r="A13" s="158"/>
      <c r="B13" s="64" t="s">
        <v>17</v>
      </c>
      <c r="C13" s="13">
        <f t="shared" si="0"/>
        <v>556</v>
      </c>
      <c r="D13" s="14">
        <v>361.5</v>
      </c>
      <c r="E13" s="15">
        <v>19</v>
      </c>
      <c r="F13" s="15">
        <v>42</v>
      </c>
      <c r="G13" s="14">
        <v>26</v>
      </c>
      <c r="H13" s="15">
        <v>1</v>
      </c>
      <c r="I13" s="14">
        <v>7.5</v>
      </c>
      <c r="J13" s="14"/>
      <c r="K13" s="14">
        <v>120</v>
      </c>
      <c r="L13" s="16">
        <v>13.5</v>
      </c>
      <c r="M13" s="16"/>
      <c r="N13" s="14"/>
      <c r="O13" s="17"/>
      <c r="P13" s="14">
        <v>27.5</v>
      </c>
      <c r="Q13" s="15">
        <v>2</v>
      </c>
      <c r="R13" s="8"/>
      <c r="S13" s="173"/>
      <c r="T13" s="59" t="s">
        <v>17</v>
      </c>
      <c r="U13" s="25">
        <f>V13+X13+AC13+AD13+AE13+Z13</f>
        <v>40</v>
      </c>
      <c r="V13" s="22">
        <v>23</v>
      </c>
      <c r="W13" s="23">
        <v>2</v>
      </c>
      <c r="X13" s="22">
        <v>17</v>
      </c>
      <c r="Y13" s="23">
        <v>3</v>
      </c>
      <c r="Z13" s="22"/>
      <c r="AA13" s="23"/>
      <c r="AB13" s="23"/>
      <c r="AC13" s="22"/>
      <c r="AD13" s="24"/>
      <c r="AE13" s="22"/>
      <c r="AF13" s="23"/>
      <c r="AM13" s="180"/>
      <c r="AN13" s="40" t="s">
        <v>17</v>
      </c>
      <c r="AO13" s="41">
        <f t="shared" si="2"/>
        <v>5.5</v>
      </c>
      <c r="AP13" s="42"/>
      <c r="AQ13" s="42"/>
      <c r="AR13" s="43">
        <v>5.5</v>
      </c>
      <c r="AZ13" s="165"/>
      <c r="BA13" s="65" t="s">
        <v>17</v>
      </c>
      <c r="BB13" s="48">
        <f t="shared" si="3"/>
        <v>822</v>
      </c>
      <c r="BC13" s="50">
        <v>167</v>
      </c>
      <c r="BD13" s="50"/>
      <c r="BE13" s="50"/>
      <c r="BF13" s="51"/>
      <c r="BG13" s="49"/>
      <c r="BH13" s="51"/>
      <c r="BI13" s="49">
        <v>359</v>
      </c>
      <c r="BJ13" s="49">
        <v>296</v>
      </c>
      <c r="BK13" s="49"/>
      <c r="BL13" s="49"/>
      <c r="BM13" s="49"/>
    </row>
    <row r="14" spans="1:65" ht="15" customHeight="1" x14ac:dyDescent="0.25">
      <c r="A14" s="158"/>
      <c r="B14" s="64" t="s">
        <v>21</v>
      </c>
      <c r="C14" s="13">
        <f t="shared" si="0"/>
        <v>372.5</v>
      </c>
      <c r="D14" s="14">
        <v>239.5</v>
      </c>
      <c r="E14" s="15">
        <v>13</v>
      </c>
      <c r="F14" s="15">
        <v>15</v>
      </c>
      <c r="G14" s="14">
        <v>30.5</v>
      </c>
      <c r="H14" s="15">
        <v>1</v>
      </c>
      <c r="I14" s="14"/>
      <c r="J14" s="14"/>
      <c r="K14" s="14">
        <v>55</v>
      </c>
      <c r="L14" s="16">
        <v>13.5</v>
      </c>
      <c r="M14" s="16"/>
      <c r="N14" s="14">
        <v>6.5</v>
      </c>
      <c r="O14" s="17">
        <v>1</v>
      </c>
      <c r="P14" s="14">
        <v>27.5</v>
      </c>
      <c r="Q14" s="15">
        <v>2</v>
      </c>
      <c r="R14" s="8"/>
      <c r="S14" s="173"/>
      <c r="T14" s="59" t="s">
        <v>21</v>
      </c>
      <c r="U14" s="25">
        <f t="shared" si="1"/>
        <v>17</v>
      </c>
      <c r="V14" s="22"/>
      <c r="W14" s="23"/>
      <c r="X14" s="22">
        <v>17</v>
      </c>
      <c r="Y14" s="23">
        <v>3</v>
      </c>
      <c r="Z14" s="22"/>
      <c r="AA14" s="23"/>
      <c r="AB14" s="23"/>
      <c r="AC14" s="22"/>
      <c r="AD14" s="24"/>
      <c r="AE14" s="22"/>
      <c r="AF14" s="23"/>
      <c r="AM14" s="180"/>
      <c r="AN14" s="40" t="s">
        <v>21</v>
      </c>
      <c r="AO14" s="41">
        <f t="shared" si="2"/>
        <v>200</v>
      </c>
      <c r="AP14" s="42"/>
      <c r="AQ14" s="42">
        <v>197</v>
      </c>
      <c r="AR14" s="43">
        <v>3</v>
      </c>
      <c r="AZ14" s="165"/>
      <c r="BA14" s="65" t="s">
        <v>21</v>
      </c>
      <c r="BB14" s="48">
        <f t="shared" si="3"/>
        <v>582</v>
      </c>
      <c r="BC14" s="50"/>
      <c r="BD14" s="50">
        <v>172.5</v>
      </c>
      <c r="BE14" s="50"/>
      <c r="BF14" s="51"/>
      <c r="BG14" s="49"/>
      <c r="BH14" s="51"/>
      <c r="BI14" s="49">
        <v>165</v>
      </c>
      <c r="BJ14" s="49">
        <v>135.5</v>
      </c>
      <c r="BK14" s="49"/>
      <c r="BL14" s="49"/>
      <c r="BM14" s="49">
        <v>109</v>
      </c>
    </row>
    <row r="15" spans="1:65" ht="15" customHeight="1" x14ac:dyDescent="0.25">
      <c r="A15" s="158"/>
      <c r="B15" s="64" t="s">
        <v>22</v>
      </c>
      <c r="C15" s="13">
        <f t="shared" si="0"/>
        <v>473.5</v>
      </c>
      <c r="D15" s="14">
        <v>88</v>
      </c>
      <c r="E15" s="15">
        <v>6</v>
      </c>
      <c r="F15" s="15">
        <v>10</v>
      </c>
      <c r="G15" s="14">
        <v>274</v>
      </c>
      <c r="H15" s="15">
        <v>2</v>
      </c>
      <c r="I15" s="14"/>
      <c r="J15" s="14"/>
      <c r="K15" s="14">
        <v>70.5</v>
      </c>
      <c r="L15" s="16">
        <v>13.5</v>
      </c>
      <c r="M15" s="16"/>
      <c r="N15" s="14"/>
      <c r="O15" s="17"/>
      <c r="P15" s="14">
        <v>27.5</v>
      </c>
      <c r="Q15" s="15">
        <v>2</v>
      </c>
      <c r="R15" s="8"/>
      <c r="S15" s="173"/>
      <c r="T15" s="59" t="s">
        <v>22</v>
      </c>
      <c r="U15" s="25">
        <f t="shared" si="1"/>
        <v>25.5</v>
      </c>
      <c r="V15" s="22"/>
      <c r="W15" s="23"/>
      <c r="X15" s="22">
        <v>25.5</v>
      </c>
      <c r="Y15" s="23">
        <v>5</v>
      </c>
      <c r="Z15" s="22"/>
      <c r="AA15" s="23"/>
      <c r="AB15" s="23"/>
      <c r="AC15" s="22"/>
      <c r="AD15" s="24"/>
      <c r="AE15" s="22"/>
      <c r="AF15" s="23"/>
      <c r="AM15" s="180"/>
      <c r="AN15" s="40" t="s">
        <v>22</v>
      </c>
      <c r="AO15" s="41"/>
      <c r="AP15" s="42"/>
      <c r="AQ15" s="42"/>
      <c r="AR15" s="43"/>
      <c r="AZ15" s="165"/>
      <c r="BA15" s="65" t="s">
        <v>22</v>
      </c>
      <c r="BB15" s="48">
        <f t="shared" si="3"/>
        <v>616</v>
      </c>
      <c r="BC15" s="50">
        <v>26</v>
      </c>
      <c r="BD15" s="50"/>
      <c r="BE15" s="50"/>
      <c r="BF15" s="51"/>
      <c r="BG15" s="49"/>
      <c r="BH15" s="51"/>
      <c r="BI15" s="49">
        <v>323.5</v>
      </c>
      <c r="BJ15" s="49">
        <v>266.5</v>
      </c>
      <c r="BK15" s="49"/>
      <c r="BL15" s="49"/>
      <c r="BM15" s="49"/>
    </row>
    <row r="16" spans="1:65" ht="15" customHeight="1" x14ac:dyDescent="0.25">
      <c r="A16" s="158"/>
      <c r="B16" s="64" t="s">
        <v>23</v>
      </c>
      <c r="C16" s="13">
        <f t="shared" si="0"/>
        <v>460</v>
      </c>
      <c r="D16" s="14">
        <v>152</v>
      </c>
      <c r="E16" s="15">
        <v>9</v>
      </c>
      <c r="F16" s="15">
        <v>12</v>
      </c>
      <c r="G16" s="14"/>
      <c r="H16" s="15"/>
      <c r="I16" s="14"/>
      <c r="J16" s="14"/>
      <c r="K16" s="14">
        <v>93.5</v>
      </c>
      <c r="L16" s="16">
        <v>6</v>
      </c>
      <c r="M16" s="16">
        <v>101</v>
      </c>
      <c r="N16" s="14">
        <v>80</v>
      </c>
      <c r="O16" s="17">
        <v>1</v>
      </c>
      <c r="P16" s="14">
        <v>27.5</v>
      </c>
      <c r="Q16" s="15">
        <v>2</v>
      </c>
      <c r="R16" s="8"/>
      <c r="S16" s="173"/>
      <c r="T16" s="59" t="s">
        <v>23</v>
      </c>
      <c r="U16" s="25">
        <f t="shared" si="1"/>
        <v>17</v>
      </c>
      <c r="V16" s="22"/>
      <c r="W16" s="23"/>
      <c r="X16" s="22">
        <v>17</v>
      </c>
      <c r="Y16" s="23">
        <v>3</v>
      </c>
      <c r="Z16" s="22"/>
      <c r="AA16" s="23"/>
      <c r="AB16" s="23"/>
      <c r="AC16" s="22"/>
      <c r="AD16" s="24"/>
      <c r="AE16" s="22"/>
      <c r="AF16" s="23"/>
      <c r="AM16" s="180"/>
      <c r="AN16" s="40" t="s">
        <v>23</v>
      </c>
      <c r="AO16" s="41"/>
      <c r="AP16" s="42"/>
      <c r="AQ16" s="42"/>
      <c r="AR16" s="43"/>
      <c r="AZ16" s="165"/>
      <c r="BA16" s="65" t="s">
        <v>23</v>
      </c>
      <c r="BB16" s="48">
        <f t="shared" si="3"/>
        <v>736.5</v>
      </c>
      <c r="BC16" s="50">
        <v>89.5</v>
      </c>
      <c r="BD16" s="50"/>
      <c r="BE16" s="50"/>
      <c r="BF16" s="51"/>
      <c r="BG16" s="49"/>
      <c r="BH16" s="51"/>
      <c r="BI16" s="49">
        <v>380.5</v>
      </c>
      <c r="BJ16" s="49">
        <v>266.5</v>
      </c>
      <c r="BK16" s="49"/>
      <c r="BL16" s="49"/>
      <c r="BM16" s="49"/>
    </row>
    <row r="17" spans="1:65" ht="15" customHeight="1" x14ac:dyDescent="0.25">
      <c r="A17" s="158"/>
      <c r="B17" s="64" t="s">
        <v>18</v>
      </c>
      <c r="C17" s="13"/>
      <c r="D17" s="14"/>
      <c r="E17" s="15"/>
      <c r="F17" s="15"/>
      <c r="G17" s="14"/>
      <c r="H17" s="15"/>
      <c r="I17" s="14"/>
      <c r="J17" s="14"/>
      <c r="K17" s="14"/>
      <c r="L17" s="16"/>
      <c r="M17" s="16"/>
      <c r="N17" s="14"/>
      <c r="O17" s="17"/>
      <c r="P17" s="14"/>
      <c r="Q17" s="15"/>
      <c r="R17" s="8"/>
      <c r="S17" s="173"/>
      <c r="T17" s="59" t="s">
        <v>18</v>
      </c>
      <c r="U17" s="25">
        <f>V17+X17+AC17+AD17+AE17+Z17</f>
        <v>316.5</v>
      </c>
      <c r="V17" s="22">
        <v>66</v>
      </c>
      <c r="W17" s="23">
        <v>3</v>
      </c>
      <c r="X17" s="22">
        <v>187</v>
      </c>
      <c r="Y17" s="23">
        <v>6</v>
      </c>
      <c r="Z17" s="22"/>
      <c r="AA17" s="23"/>
      <c r="AB17" s="23"/>
      <c r="AC17" s="22">
        <v>43</v>
      </c>
      <c r="AD17" s="24">
        <v>18</v>
      </c>
      <c r="AE17" s="22">
        <v>2.5</v>
      </c>
      <c r="AF17" s="23">
        <v>1</v>
      </c>
      <c r="AM17" s="180"/>
      <c r="AN17" s="40" t="s">
        <v>18</v>
      </c>
      <c r="AO17" s="41">
        <f t="shared" si="2"/>
        <v>235.5</v>
      </c>
      <c r="AP17" s="42"/>
      <c r="AQ17" s="42">
        <v>235.5</v>
      </c>
      <c r="AR17" s="43"/>
      <c r="AZ17" s="165"/>
      <c r="BA17" s="65" t="s">
        <v>18</v>
      </c>
      <c r="BB17" s="48"/>
      <c r="BC17" s="50"/>
      <c r="BD17" s="50"/>
      <c r="BE17" s="50"/>
      <c r="BF17" s="51"/>
      <c r="BG17" s="49"/>
      <c r="BH17" s="51"/>
      <c r="BI17" s="49"/>
      <c r="BJ17" s="49"/>
      <c r="BK17" s="49"/>
      <c r="BL17" s="49"/>
      <c r="BM17" s="49"/>
    </row>
    <row r="18" spans="1:65" ht="20.100000000000001" customHeight="1" x14ac:dyDescent="0.25">
      <c r="A18" s="155" t="s">
        <v>46</v>
      </c>
      <c r="B18" s="155"/>
      <c r="C18" s="19">
        <f>SUM(C5:C17)</f>
        <v>5688.5</v>
      </c>
      <c r="D18" s="13">
        <f>SUM(D5:D17)</f>
        <v>3181.5</v>
      </c>
      <c r="E18" s="33">
        <f t="shared" ref="E18:Q18" si="4">SUM(E5:E17)</f>
        <v>162</v>
      </c>
      <c r="F18" s="33">
        <f t="shared" si="4"/>
        <v>343</v>
      </c>
      <c r="G18" s="13">
        <f t="shared" si="4"/>
        <v>526.5</v>
      </c>
      <c r="H18" s="33">
        <f t="shared" si="4"/>
        <v>9</v>
      </c>
      <c r="I18" s="13">
        <f t="shared" ref="I18" si="5">SUM(I5:I17)</f>
        <v>45</v>
      </c>
      <c r="J18" s="13">
        <f t="shared" si="4"/>
        <v>233</v>
      </c>
      <c r="K18" s="13">
        <f t="shared" si="4"/>
        <v>1073.5</v>
      </c>
      <c r="L18" s="13">
        <f t="shared" ref="L18" si="6">SUM(L5:L17)</f>
        <v>139</v>
      </c>
      <c r="M18" s="13">
        <f t="shared" si="4"/>
        <v>101</v>
      </c>
      <c r="N18" s="13">
        <f t="shared" si="4"/>
        <v>86.5</v>
      </c>
      <c r="O18" s="33">
        <f t="shared" si="4"/>
        <v>2</v>
      </c>
      <c r="P18" s="13">
        <f t="shared" si="4"/>
        <v>302.5</v>
      </c>
      <c r="Q18" s="33">
        <f t="shared" si="4"/>
        <v>22</v>
      </c>
      <c r="R18" s="9"/>
      <c r="S18" s="170" t="s">
        <v>46</v>
      </c>
      <c r="T18" s="171"/>
      <c r="U18" s="29">
        <f t="shared" ref="U18:W18" si="7">SUM(U5:U17)</f>
        <v>2278.5</v>
      </c>
      <c r="V18" s="25">
        <f t="shared" si="7"/>
        <v>833.5</v>
      </c>
      <c r="W18" s="137">
        <f t="shared" si="7"/>
        <v>25</v>
      </c>
      <c r="X18" s="25">
        <f t="shared" ref="X18:Y18" si="8">SUM(X5:X17)</f>
        <v>1012.5</v>
      </c>
      <c r="Y18" s="137">
        <f t="shared" si="8"/>
        <v>72</v>
      </c>
      <c r="Z18" s="25">
        <f t="shared" ref="Z18" si="9">SUM(Z5:Z17)</f>
        <v>197.5</v>
      </c>
      <c r="AA18" s="137">
        <f t="shared" ref="AA18" si="10">SUM(AA5:AA17)</f>
        <v>2</v>
      </c>
      <c r="AB18" s="137">
        <f t="shared" ref="AB18" si="11">SUM(AB5:AB17)</f>
        <v>4</v>
      </c>
      <c r="AC18" s="25">
        <f>SUM(AC5:AC17)</f>
        <v>194.5</v>
      </c>
      <c r="AD18" s="27">
        <f>SUM(AD5:AD17)</f>
        <v>31.5</v>
      </c>
      <c r="AE18" s="25">
        <f t="shared" ref="AE18:AF18" si="12">SUM(AE5:AE17)</f>
        <v>9</v>
      </c>
      <c r="AF18" s="137">
        <f t="shared" si="12"/>
        <v>2</v>
      </c>
      <c r="AM18" s="175" t="s">
        <v>46</v>
      </c>
      <c r="AN18" s="176"/>
      <c r="AO18" s="45">
        <f>SUM(AO5:AO17)</f>
        <v>794.5</v>
      </c>
      <c r="AP18" s="41">
        <f t="shared" ref="AP18" si="13">SUM(AP5:AP17)</f>
        <v>181</v>
      </c>
      <c r="AQ18" s="41">
        <f t="shared" ref="AQ18" si="14">SUM(AQ5:AQ17)</f>
        <v>569.5</v>
      </c>
      <c r="AR18" s="41">
        <f t="shared" ref="AR18" si="15">SUM(AR5:AR17)</f>
        <v>44</v>
      </c>
      <c r="AZ18" s="163" t="s">
        <v>46</v>
      </c>
      <c r="BA18" s="163"/>
      <c r="BB18" s="46">
        <f>SUM(BB5:BB17)</f>
        <v>7618</v>
      </c>
      <c r="BC18" s="48">
        <f t="shared" ref="BC18" si="16">SUM(BC5:BC17)</f>
        <v>1178.5</v>
      </c>
      <c r="BD18" s="48">
        <f t="shared" ref="BD18:BM18" si="17">SUM(BD5:BD17)</f>
        <v>398</v>
      </c>
      <c r="BE18" s="48"/>
      <c r="BF18" s="138"/>
      <c r="BG18" s="48"/>
      <c r="BH18" s="138"/>
      <c r="BI18" s="48">
        <f t="shared" ref="BI18" si="18">SUM(BI5:BI17)</f>
        <v>3164</v>
      </c>
      <c r="BJ18" s="48">
        <f t="shared" si="17"/>
        <v>2487</v>
      </c>
      <c r="BK18" s="48"/>
      <c r="BL18" s="48">
        <f t="shared" ref="BL18" si="19">SUM(BL5:BL17)</f>
        <v>85.5</v>
      </c>
      <c r="BM18" s="48">
        <f t="shared" si="17"/>
        <v>305</v>
      </c>
    </row>
    <row r="19" spans="1:65" ht="15" customHeight="1" x14ac:dyDescent="0.25">
      <c r="A19" s="158" t="s">
        <v>25</v>
      </c>
      <c r="B19" s="64" t="s">
        <v>20</v>
      </c>
      <c r="C19" s="13"/>
      <c r="D19" s="14"/>
      <c r="E19" s="15"/>
      <c r="F19" s="15"/>
      <c r="G19" s="14"/>
      <c r="H19" s="15"/>
      <c r="I19" s="14"/>
      <c r="J19" s="16"/>
      <c r="K19" s="14"/>
      <c r="L19" s="16"/>
      <c r="M19" s="16"/>
      <c r="N19" s="14"/>
      <c r="O19" s="17"/>
      <c r="P19" s="14"/>
      <c r="Q19" s="15"/>
      <c r="R19" s="8"/>
      <c r="S19" s="173" t="s">
        <v>25</v>
      </c>
      <c r="T19" s="59" t="s">
        <v>20</v>
      </c>
      <c r="U19" s="25">
        <f>V19+X19+AC19+AD19+AE19+Z19</f>
        <v>253.5</v>
      </c>
      <c r="V19" s="22">
        <v>116.5</v>
      </c>
      <c r="W19" s="28">
        <v>4</v>
      </c>
      <c r="X19" s="22">
        <v>93.5</v>
      </c>
      <c r="Y19" s="28">
        <v>6</v>
      </c>
      <c r="Z19" s="22"/>
      <c r="AA19" s="28"/>
      <c r="AB19" s="28"/>
      <c r="AC19" s="22">
        <v>26.5</v>
      </c>
      <c r="AD19" s="24">
        <v>17</v>
      </c>
      <c r="AE19" s="22"/>
      <c r="AF19" s="23"/>
      <c r="AM19" s="180" t="s">
        <v>25</v>
      </c>
      <c r="AN19" s="40" t="s">
        <v>20</v>
      </c>
      <c r="AO19" s="41"/>
      <c r="AP19" s="42"/>
      <c r="AQ19" s="42"/>
      <c r="AR19" s="43"/>
      <c r="AZ19" s="165" t="s">
        <v>25</v>
      </c>
      <c r="BA19" s="65" t="s">
        <v>20</v>
      </c>
      <c r="BB19" s="48"/>
      <c r="BC19" s="50"/>
      <c r="BD19" s="50"/>
      <c r="BE19" s="50"/>
      <c r="BF19" s="52"/>
      <c r="BG19" s="49"/>
      <c r="BH19" s="52"/>
      <c r="BI19" s="49"/>
      <c r="BJ19" s="49"/>
      <c r="BK19" s="49"/>
      <c r="BL19" s="49"/>
      <c r="BM19" s="49"/>
    </row>
    <row r="20" spans="1:65" ht="15" customHeight="1" x14ac:dyDescent="0.25">
      <c r="A20" s="158"/>
      <c r="B20" s="64" t="s">
        <v>19</v>
      </c>
      <c r="C20" s="13">
        <f>D20+G20+J20+K20+M20+P20+I20+N20+L20</f>
        <v>31.5</v>
      </c>
      <c r="D20" s="14"/>
      <c r="E20" s="15"/>
      <c r="F20" s="15"/>
      <c r="G20" s="14"/>
      <c r="H20" s="15"/>
      <c r="I20" s="14"/>
      <c r="J20" s="16">
        <v>12</v>
      </c>
      <c r="K20" s="14"/>
      <c r="L20" s="16">
        <v>19.5</v>
      </c>
      <c r="M20" s="16"/>
      <c r="N20" s="14"/>
      <c r="O20" s="17"/>
      <c r="P20" s="14"/>
      <c r="Q20" s="15"/>
      <c r="R20" s="8"/>
      <c r="S20" s="173"/>
      <c r="T20" s="59" t="s">
        <v>19</v>
      </c>
      <c r="U20" s="25"/>
      <c r="V20" s="22"/>
      <c r="W20" s="28"/>
      <c r="X20" s="22"/>
      <c r="Y20" s="28"/>
      <c r="Z20" s="22"/>
      <c r="AA20" s="28"/>
      <c r="AB20" s="28"/>
      <c r="AC20" s="22"/>
      <c r="AD20" s="24"/>
      <c r="AE20" s="22"/>
      <c r="AF20" s="23"/>
      <c r="AM20" s="180"/>
      <c r="AN20" s="40" t="s">
        <v>19</v>
      </c>
      <c r="AO20" s="41"/>
      <c r="AP20" s="42"/>
      <c r="AQ20" s="42"/>
      <c r="AR20" s="43"/>
      <c r="AZ20" s="165"/>
      <c r="BA20" s="65" t="s">
        <v>19</v>
      </c>
      <c r="BB20" s="48">
        <f>BC20+BD20+BE20+BG20+BI20+BJ20+BK20+BL20+BM20</f>
        <v>20</v>
      </c>
      <c r="BC20" s="50"/>
      <c r="BD20" s="50"/>
      <c r="BE20" s="50">
        <v>1.5</v>
      </c>
      <c r="BF20" s="52">
        <v>1</v>
      </c>
      <c r="BG20" s="49"/>
      <c r="BH20" s="52"/>
      <c r="BI20" s="49"/>
      <c r="BJ20" s="49"/>
      <c r="BK20" s="49">
        <v>5</v>
      </c>
      <c r="BL20" s="49">
        <v>13.5</v>
      </c>
      <c r="BM20" s="49"/>
    </row>
    <row r="21" spans="1:65" ht="15" customHeight="1" x14ac:dyDescent="0.25">
      <c r="A21" s="158"/>
      <c r="B21" s="64" t="s">
        <v>12</v>
      </c>
      <c r="C21" s="13">
        <f t="shared" ref="C21:C27" si="20">D21+G21+J21+K21+M21+P21+I21+N21+L21</f>
        <v>340.5</v>
      </c>
      <c r="D21" s="14">
        <v>221</v>
      </c>
      <c r="E21" s="15">
        <v>10</v>
      </c>
      <c r="F21" s="15">
        <v>24</v>
      </c>
      <c r="G21" s="14"/>
      <c r="H21" s="15"/>
      <c r="I21" s="14"/>
      <c r="J21" s="16"/>
      <c r="K21" s="14">
        <v>88.5</v>
      </c>
      <c r="L21" s="16">
        <v>11.5</v>
      </c>
      <c r="M21" s="16"/>
      <c r="N21" s="14">
        <v>3.5</v>
      </c>
      <c r="O21" s="17">
        <v>1</v>
      </c>
      <c r="P21" s="14">
        <v>16</v>
      </c>
      <c r="Q21" s="15">
        <v>3</v>
      </c>
      <c r="R21" s="8"/>
      <c r="S21" s="173"/>
      <c r="T21" s="59" t="s">
        <v>12</v>
      </c>
      <c r="U21" s="25"/>
      <c r="V21" s="22"/>
      <c r="W21" s="28"/>
      <c r="X21" s="22"/>
      <c r="Y21" s="28"/>
      <c r="Z21" s="22"/>
      <c r="AA21" s="28"/>
      <c r="AB21" s="28"/>
      <c r="AC21" s="22"/>
      <c r="AD21" s="24"/>
      <c r="AE21" s="22"/>
      <c r="AF21" s="23"/>
      <c r="AM21" s="180"/>
      <c r="AN21" s="40" t="s">
        <v>12</v>
      </c>
      <c r="AO21" s="41"/>
      <c r="AP21" s="42"/>
      <c r="AQ21" s="42"/>
      <c r="AR21" s="43"/>
      <c r="AZ21" s="165"/>
      <c r="BA21" s="65" t="s">
        <v>12</v>
      </c>
      <c r="BB21" s="48">
        <f t="shared" ref="BB21:BB27" si="21">BC21+BD21+BE21+BG21+BI21+BJ21+BK21+BL21+BM21</f>
        <v>172.5</v>
      </c>
      <c r="BC21" s="50">
        <v>30</v>
      </c>
      <c r="BD21" s="50"/>
      <c r="BE21" s="50">
        <v>98.5</v>
      </c>
      <c r="BF21" s="52">
        <v>23</v>
      </c>
      <c r="BG21" s="49">
        <v>44</v>
      </c>
      <c r="BH21" s="52">
        <v>20</v>
      </c>
      <c r="BI21" s="49"/>
      <c r="BJ21" s="49"/>
      <c r="BK21" s="49"/>
      <c r="BL21" s="49"/>
      <c r="BM21" s="49"/>
    </row>
    <row r="22" spans="1:65" ht="15" customHeight="1" x14ac:dyDescent="0.25">
      <c r="A22" s="158"/>
      <c r="B22" s="64" t="s">
        <v>13</v>
      </c>
      <c r="C22" s="13">
        <f t="shared" si="20"/>
        <v>337</v>
      </c>
      <c r="D22" s="14">
        <v>239.5</v>
      </c>
      <c r="E22" s="15">
        <v>12</v>
      </c>
      <c r="F22" s="15">
        <v>26</v>
      </c>
      <c r="G22" s="14"/>
      <c r="H22" s="15"/>
      <c r="I22" s="14"/>
      <c r="J22" s="16"/>
      <c r="K22" s="14">
        <v>70</v>
      </c>
      <c r="L22" s="16">
        <v>11.5</v>
      </c>
      <c r="M22" s="16"/>
      <c r="N22" s="14">
        <v>3.5</v>
      </c>
      <c r="O22" s="17">
        <v>1</v>
      </c>
      <c r="P22" s="14">
        <v>12.5</v>
      </c>
      <c r="Q22" s="15">
        <v>2</v>
      </c>
      <c r="R22" s="8"/>
      <c r="S22" s="173"/>
      <c r="T22" s="59" t="s">
        <v>13</v>
      </c>
      <c r="U22" s="25">
        <f t="shared" ref="U22:U27" si="22">V22+X22+AC22+AD22+AE22+Z22</f>
        <v>3.5</v>
      </c>
      <c r="V22" s="22">
        <v>3.5</v>
      </c>
      <c r="W22" s="28">
        <v>1</v>
      </c>
      <c r="X22" s="22"/>
      <c r="Y22" s="28"/>
      <c r="Z22" s="22"/>
      <c r="AA22" s="28"/>
      <c r="AB22" s="28"/>
      <c r="AC22" s="22"/>
      <c r="AD22" s="24"/>
      <c r="AE22" s="22"/>
      <c r="AF22" s="23"/>
      <c r="AM22" s="180"/>
      <c r="AN22" s="40" t="s">
        <v>13</v>
      </c>
      <c r="AO22" s="41"/>
      <c r="AP22" s="42"/>
      <c r="AQ22" s="42"/>
      <c r="AR22" s="43"/>
      <c r="AZ22" s="165"/>
      <c r="BA22" s="65" t="s">
        <v>13</v>
      </c>
      <c r="BB22" s="48">
        <f t="shared" si="21"/>
        <v>174</v>
      </c>
      <c r="BC22" s="50">
        <v>34</v>
      </c>
      <c r="BD22" s="50"/>
      <c r="BE22" s="50">
        <v>96</v>
      </c>
      <c r="BF22" s="52">
        <v>23</v>
      </c>
      <c r="BG22" s="49">
        <v>44</v>
      </c>
      <c r="BH22" s="52">
        <v>19</v>
      </c>
      <c r="BI22" s="49"/>
      <c r="BJ22" s="49"/>
      <c r="BK22" s="49"/>
      <c r="BL22" s="49"/>
      <c r="BM22" s="49"/>
    </row>
    <row r="23" spans="1:65" ht="15" customHeight="1" x14ac:dyDescent="0.25">
      <c r="A23" s="158"/>
      <c r="B23" s="64" t="s">
        <v>14</v>
      </c>
      <c r="C23" s="13">
        <f t="shared" si="20"/>
        <v>336</v>
      </c>
      <c r="D23" s="14">
        <v>235.5</v>
      </c>
      <c r="E23" s="15">
        <v>12</v>
      </c>
      <c r="F23" s="15">
        <v>23</v>
      </c>
      <c r="G23" s="14"/>
      <c r="H23" s="15"/>
      <c r="I23" s="14"/>
      <c r="J23" s="16"/>
      <c r="K23" s="14">
        <v>73</v>
      </c>
      <c r="L23" s="16">
        <v>11.5</v>
      </c>
      <c r="M23" s="16"/>
      <c r="N23" s="14">
        <v>3.5</v>
      </c>
      <c r="O23" s="17">
        <v>1</v>
      </c>
      <c r="P23" s="14">
        <v>12.5</v>
      </c>
      <c r="Q23" s="15">
        <v>2</v>
      </c>
      <c r="R23" s="8"/>
      <c r="S23" s="173"/>
      <c r="T23" s="59" t="s">
        <v>14</v>
      </c>
      <c r="U23" s="25">
        <f t="shared" si="22"/>
        <v>3.5</v>
      </c>
      <c r="V23" s="22">
        <v>3.5</v>
      </c>
      <c r="W23" s="28">
        <v>1</v>
      </c>
      <c r="X23" s="22"/>
      <c r="Y23" s="28"/>
      <c r="Z23" s="22"/>
      <c r="AA23" s="28"/>
      <c r="AB23" s="28"/>
      <c r="AC23" s="22"/>
      <c r="AD23" s="24"/>
      <c r="AE23" s="22"/>
      <c r="AF23" s="23"/>
      <c r="AM23" s="180"/>
      <c r="AN23" s="40" t="s">
        <v>14</v>
      </c>
      <c r="AO23" s="41"/>
      <c r="AP23" s="42"/>
      <c r="AQ23" s="42"/>
      <c r="AR23" s="43"/>
      <c r="AZ23" s="165"/>
      <c r="BA23" s="65" t="s">
        <v>14</v>
      </c>
      <c r="BB23" s="48">
        <f t="shared" si="21"/>
        <v>174</v>
      </c>
      <c r="BC23" s="50">
        <v>34</v>
      </c>
      <c r="BD23" s="50"/>
      <c r="BE23" s="50">
        <v>96</v>
      </c>
      <c r="BF23" s="52">
        <v>23</v>
      </c>
      <c r="BG23" s="49">
        <v>44</v>
      </c>
      <c r="BH23" s="52">
        <v>19</v>
      </c>
      <c r="BI23" s="49"/>
      <c r="BJ23" s="49"/>
      <c r="BK23" s="49"/>
      <c r="BL23" s="49"/>
      <c r="BM23" s="49"/>
    </row>
    <row r="24" spans="1:65" ht="15" customHeight="1" x14ac:dyDescent="0.25">
      <c r="A24" s="158"/>
      <c r="B24" s="64" t="s">
        <v>15</v>
      </c>
      <c r="C24" s="13">
        <f t="shared" si="20"/>
        <v>319.5</v>
      </c>
      <c r="D24" s="14">
        <v>219</v>
      </c>
      <c r="E24" s="15">
        <v>11</v>
      </c>
      <c r="F24" s="15">
        <v>22</v>
      </c>
      <c r="G24" s="14"/>
      <c r="H24" s="15"/>
      <c r="I24" s="14"/>
      <c r="J24" s="16"/>
      <c r="K24" s="14">
        <v>73</v>
      </c>
      <c r="L24" s="16">
        <v>11.5</v>
      </c>
      <c r="M24" s="16"/>
      <c r="N24" s="14">
        <v>3.5</v>
      </c>
      <c r="O24" s="17">
        <v>1</v>
      </c>
      <c r="P24" s="14">
        <v>12.5</v>
      </c>
      <c r="Q24" s="15">
        <v>2</v>
      </c>
      <c r="R24" s="8"/>
      <c r="S24" s="173"/>
      <c r="T24" s="59" t="s">
        <v>15</v>
      </c>
      <c r="U24" s="25">
        <f>V24+X24+AC24+AD24+AE24+Z24</f>
        <v>20</v>
      </c>
      <c r="V24" s="22">
        <v>3.5</v>
      </c>
      <c r="W24" s="28">
        <v>1</v>
      </c>
      <c r="X24" s="22">
        <v>16.5</v>
      </c>
      <c r="Y24" s="28">
        <v>1</v>
      </c>
      <c r="Z24" s="22"/>
      <c r="AA24" s="28"/>
      <c r="AB24" s="28"/>
      <c r="AC24" s="22"/>
      <c r="AD24" s="24"/>
      <c r="AE24" s="22"/>
      <c r="AF24" s="23"/>
      <c r="AM24" s="180"/>
      <c r="AN24" s="40" t="s">
        <v>15</v>
      </c>
      <c r="AO24" s="41"/>
      <c r="AP24" s="42"/>
      <c r="AQ24" s="42"/>
      <c r="AR24" s="43"/>
      <c r="AZ24" s="165"/>
      <c r="BA24" s="65" t="s">
        <v>15</v>
      </c>
      <c r="BB24" s="48">
        <f t="shared" si="21"/>
        <v>178.5</v>
      </c>
      <c r="BC24" s="50">
        <v>35</v>
      </c>
      <c r="BD24" s="50"/>
      <c r="BE24" s="50">
        <v>99.5</v>
      </c>
      <c r="BF24" s="52">
        <v>24</v>
      </c>
      <c r="BG24" s="49">
        <v>44</v>
      </c>
      <c r="BH24" s="52">
        <v>20</v>
      </c>
      <c r="BI24" s="49"/>
      <c r="BJ24" s="49"/>
      <c r="BK24" s="49"/>
      <c r="BL24" s="49"/>
      <c r="BM24" s="49"/>
    </row>
    <row r="25" spans="1:65" ht="15" customHeight="1" x14ac:dyDescent="0.25">
      <c r="A25" s="158"/>
      <c r="B25" s="64" t="s">
        <v>16</v>
      </c>
      <c r="C25" s="13">
        <f t="shared" si="20"/>
        <v>338.5</v>
      </c>
      <c r="D25" s="14">
        <v>243.5</v>
      </c>
      <c r="E25" s="15">
        <v>11</v>
      </c>
      <c r="F25" s="15">
        <v>19</v>
      </c>
      <c r="G25" s="14"/>
      <c r="H25" s="15"/>
      <c r="I25" s="14"/>
      <c r="J25" s="16"/>
      <c r="K25" s="14">
        <v>64.5</v>
      </c>
      <c r="L25" s="16">
        <v>11.5</v>
      </c>
      <c r="M25" s="16"/>
      <c r="N25" s="14">
        <v>6.5</v>
      </c>
      <c r="O25" s="17">
        <v>1</v>
      </c>
      <c r="P25" s="14">
        <v>12.5</v>
      </c>
      <c r="Q25" s="15">
        <v>2</v>
      </c>
      <c r="R25" s="8"/>
      <c r="S25" s="173"/>
      <c r="T25" s="59" t="s">
        <v>16</v>
      </c>
      <c r="U25" s="25"/>
      <c r="V25" s="22"/>
      <c r="W25" s="28"/>
      <c r="X25" s="22"/>
      <c r="Y25" s="28"/>
      <c r="Z25" s="22"/>
      <c r="AA25" s="28"/>
      <c r="AB25" s="28"/>
      <c r="AC25" s="22"/>
      <c r="AD25" s="24"/>
      <c r="AE25" s="22"/>
      <c r="AF25" s="23"/>
      <c r="AM25" s="180"/>
      <c r="AN25" s="40" t="s">
        <v>16</v>
      </c>
      <c r="AO25" s="41"/>
      <c r="AP25" s="42"/>
      <c r="AQ25" s="42"/>
      <c r="AR25" s="43"/>
      <c r="AZ25" s="165"/>
      <c r="BA25" s="65" t="s">
        <v>16</v>
      </c>
      <c r="BB25" s="48">
        <f t="shared" si="21"/>
        <v>178.5</v>
      </c>
      <c r="BC25" s="50">
        <v>23</v>
      </c>
      <c r="BD25" s="50"/>
      <c r="BE25" s="50">
        <v>107.5</v>
      </c>
      <c r="BF25" s="52">
        <v>20</v>
      </c>
      <c r="BG25" s="49">
        <v>48</v>
      </c>
      <c r="BH25" s="52">
        <v>17</v>
      </c>
      <c r="BI25" s="49"/>
      <c r="BJ25" s="49"/>
      <c r="BK25" s="49"/>
      <c r="BL25" s="49"/>
      <c r="BM25" s="49"/>
    </row>
    <row r="26" spans="1:65" ht="15" customHeight="1" x14ac:dyDescent="0.25">
      <c r="A26" s="158"/>
      <c r="B26" s="64" t="s">
        <v>17</v>
      </c>
      <c r="C26" s="13">
        <f t="shared" si="20"/>
        <v>195</v>
      </c>
      <c r="D26" s="14">
        <v>136</v>
      </c>
      <c r="E26" s="15">
        <v>7</v>
      </c>
      <c r="F26" s="15">
        <v>15</v>
      </c>
      <c r="G26" s="14"/>
      <c r="H26" s="15"/>
      <c r="I26" s="14"/>
      <c r="J26" s="16"/>
      <c r="K26" s="14">
        <v>44</v>
      </c>
      <c r="L26" s="16">
        <v>3.5</v>
      </c>
      <c r="M26" s="16"/>
      <c r="N26" s="14">
        <v>4</v>
      </c>
      <c r="O26" s="17">
        <v>1</v>
      </c>
      <c r="P26" s="14">
        <v>7.5</v>
      </c>
      <c r="Q26" s="15">
        <v>3</v>
      </c>
      <c r="R26" s="8"/>
      <c r="S26" s="173"/>
      <c r="T26" s="59" t="s">
        <v>17</v>
      </c>
      <c r="U26" s="25">
        <f t="shared" si="22"/>
        <v>9.5</v>
      </c>
      <c r="V26" s="22">
        <v>9.5</v>
      </c>
      <c r="W26" s="28">
        <v>1</v>
      </c>
      <c r="X26" s="22"/>
      <c r="Y26" s="28">
        <v>1</v>
      </c>
      <c r="Z26" s="22"/>
      <c r="AA26" s="28"/>
      <c r="AB26" s="28"/>
      <c r="AC26" s="22"/>
      <c r="AD26" s="24"/>
      <c r="AE26" s="22"/>
      <c r="AF26" s="23"/>
      <c r="AM26" s="180"/>
      <c r="AN26" s="40" t="s">
        <v>17</v>
      </c>
      <c r="AO26" s="41">
        <f t="shared" ref="AO26:AO27" si="23">AP26+AQ26+AR26</f>
        <v>105</v>
      </c>
      <c r="AP26" s="43"/>
      <c r="AQ26" s="43">
        <v>105</v>
      </c>
      <c r="AR26" s="43"/>
      <c r="AZ26" s="165"/>
      <c r="BA26" s="65" t="s">
        <v>17</v>
      </c>
      <c r="BB26" s="48">
        <f t="shared" si="21"/>
        <v>174</v>
      </c>
      <c r="BC26" s="49">
        <v>14</v>
      </c>
      <c r="BD26" s="49"/>
      <c r="BE26" s="49">
        <v>113</v>
      </c>
      <c r="BF26" s="52">
        <v>19</v>
      </c>
      <c r="BG26" s="49">
        <v>47</v>
      </c>
      <c r="BH26" s="52">
        <v>15</v>
      </c>
      <c r="BI26" s="49"/>
      <c r="BJ26" s="49"/>
      <c r="BK26" s="49"/>
      <c r="BL26" s="49"/>
      <c r="BM26" s="49"/>
    </row>
    <row r="27" spans="1:65" ht="15" customHeight="1" x14ac:dyDescent="0.25">
      <c r="A27" s="158"/>
      <c r="B27" s="64" t="s">
        <v>18</v>
      </c>
      <c r="C27" s="13">
        <f t="shared" si="20"/>
        <v>37.5</v>
      </c>
      <c r="D27" s="14"/>
      <c r="E27" s="15"/>
      <c r="F27" s="15"/>
      <c r="G27" s="14">
        <v>23.5</v>
      </c>
      <c r="H27" s="15">
        <v>1</v>
      </c>
      <c r="I27" s="14"/>
      <c r="J27" s="16"/>
      <c r="K27" s="14">
        <v>3.5</v>
      </c>
      <c r="L27" s="16"/>
      <c r="M27" s="16"/>
      <c r="N27" s="14">
        <v>10.5</v>
      </c>
      <c r="O27" s="17">
        <v>1</v>
      </c>
      <c r="P27" s="14"/>
      <c r="Q27" s="15"/>
      <c r="R27" s="8"/>
      <c r="S27" s="173"/>
      <c r="T27" s="59" t="s">
        <v>18</v>
      </c>
      <c r="U27" s="25">
        <f t="shared" si="22"/>
        <v>18</v>
      </c>
      <c r="V27" s="22"/>
      <c r="W27" s="28"/>
      <c r="X27" s="22">
        <v>18</v>
      </c>
      <c r="Y27" s="28">
        <v>1</v>
      </c>
      <c r="Z27" s="22"/>
      <c r="AA27" s="28"/>
      <c r="AB27" s="28"/>
      <c r="AC27" s="22"/>
      <c r="AD27" s="24"/>
      <c r="AE27" s="22"/>
      <c r="AF27" s="23"/>
      <c r="AM27" s="180"/>
      <c r="AN27" s="40" t="s">
        <v>18</v>
      </c>
      <c r="AO27" s="41">
        <f t="shared" si="23"/>
        <v>26</v>
      </c>
      <c r="AP27" s="43"/>
      <c r="AQ27" s="43">
        <v>26</v>
      </c>
      <c r="AR27" s="43"/>
      <c r="AZ27" s="165"/>
      <c r="BA27" s="65" t="s">
        <v>18</v>
      </c>
      <c r="BB27" s="48">
        <f t="shared" si="21"/>
        <v>24</v>
      </c>
      <c r="BC27" s="49"/>
      <c r="BD27" s="49"/>
      <c r="BE27" s="49">
        <v>24</v>
      </c>
      <c r="BF27" s="52">
        <v>14</v>
      </c>
      <c r="BG27" s="49"/>
      <c r="BH27" s="52"/>
      <c r="BI27" s="49"/>
      <c r="BJ27" s="49"/>
      <c r="BK27" s="49"/>
      <c r="BL27" s="49"/>
      <c r="BM27" s="49"/>
    </row>
    <row r="28" spans="1:65" ht="20.100000000000001" customHeight="1" x14ac:dyDescent="0.25">
      <c r="A28" s="155" t="s">
        <v>46</v>
      </c>
      <c r="B28" s="155"/>
      <c r="C28" s="19">
        <f t="shared" ref="C28:H28" si="24">SUM(C19:C27)</f>
        <v>1935.5</v>
      </c>
      <c r="D28" s="13">
        <f t="shared" si="24"/>
        <v>1294.5</v>
      </c>
      <c r="E28" s="33">
        <f t="shared" si="24"/>
        <v>63</v>
      </c>
      <c r="F28" s="33">
        <f t="shared" si="24"/>
        <v>129</v>
      </c>
      <c r="G28" s="13">
        <f t="shared" si="24"/>
        <v>23.5</v>
      </c>
      <c r="H28" s="33">
        <f t="shared" si="24"/>
        <v>1</v>
      </c>
      <c r="I28" s="13"/>
      <c r="J28" s="18">
        <f t="shared" ref="J28:P28" si="25">SUM(J19:J27)</f>
        <v>12</v>
      </c>
      <c r="K28" s="18">
        <f t="shared" si="25"/>
        <v>416.5</v>
      </c>
      <c r="L28" s="18">
        <f t="shared" ref="L28" si="26">SUM(L19:L27)</f>
        <v>80.5</v>
      </c>
      <c r="M28" s="18"/>
      <c r="N28" s="13">
        <f t="shared" si="25"/>
        <v>35</v>
      </c>
      <c r="O28" s="34">
        <f t="shared" si="25"/>
        <v>7</v>
      </c>
      <c r="P28" s="13">
        <f t="shared" si="25"/>
        <v>73.5</v>
      </c>
      <c r="Q28" s="33">
        <f>SUM(Q21:Q27)</f>
        <v>14</v>
      </c>
      <c r="R28" s="9"/>
      <c r="S28" s="170" t="s">
        <v>46</v>
      </c>
      <c r="T28" s="171"/>
      <c r="U28" s="29">
        <f>SUM(U19:U27)</f>
        <v>308</v>
      </c>
      <c r="V28" s="25">
        <f>SUM(V19:V27)</f>
        <v>136.5</v>
      </c>
      <c r="W28" s="137">
        <f>SUM(W19:W27)</f>
        <v>8</v>
      </c>
      <c r="X28" s="25">
        <f t="shared" ref="X28:Y28" si="27">SUM(X19:X27)</f>
        <v>128</v>
      </c>
      <c r="Y28" s="26">
        <f t="shared" si="27"/>
        <v>9</v>
      </c>
      <c r="Z28" s="25"/>
      <c r="AA28" s="137"/>
      <c r="AB28" s="137"/>
      <c r="AC28" s="25">
        <f t="shared" ref="AC28:AD28" si="28">SUM(AC19:AC27)</f>
        <v>26.5</v>
      </c>
      <c r="AD28" s="25">
        <f t="shared" si="28"/>
        <v>17</v>
      </c>
      <c r="AE28" s="25"/>
      <c r="AF28" s="137"/>
      <c r="AM28" s="175" t="s">
        <v>46</v>
      </c>
      <c r="AN28" s="176"/>
      <c r="AO28" s="45">
        <f>SUM(AO19:AO27)</f>
        <v>131</v>
      </c>
      <c r="AP28" s="41"/>
      <c r="AQ28" s="41">
        <f t="shared" ref="AQ28" si="29">SUM(AQ19:AQ27)</f>
        <v>131</v>
      </c>
      <c r="AR28" s="41"/>
      <c r="AZ28" s="163" t="s">
        <v>46</v>
      </c>
      <c r="BA28" s="163"/>
      <c r="BB28" s="46">
        <f>SUM(BB19:BB27)</f>
        <v>1095.5</v>
      </c>
      <c r="BC28" s="48">
        <f t="shared" ref="BC28" si="30">SUM(BC19:BC27)</f>
        <v>170</v>
      </c>
      <c r="BD28" s="48"/>
      <c r="BE28" s="48">
        <f t="shared" ref="BE28" si="31">SUM(BE19:BE27)</f>
        <v>636</v>
      </c>
      <c r="BF28" s="139">
        <f>SUM(BF19:BF27)</f>
        <v>147</v>
      </c>
      <c r="BG28" s="48">
        <f>SUM(BG19:BG27)</f>
        <v>271</v>
      </c>
      <c r="BH28" s="139">
        <f>SUM(BH19:BH27)</f>
        <v>110</v>
      </c>
      <c r="BI28" s="48"/>
      <c r="BJ28" s="48"/>
      <c r="BK28" s="48">
        <f t="shared" ref="BK28" si="32">SUM(BK19:BK27)</f>
        <v>5</v>
      </c>
      <c r="BL28" s="48">
        <f t="shared" ref="BL28" si="33">SUM(BL19:BL27)</f>
        <v>13.5</v>
      </c>
      <c r="BM28" s="48"/>
    </row>
    <row r="29" spans="1:65" ht="24.95" customHeight="1" x14ac:dyDescent="0.25">
      <c r="A29" s="155" t="s">
        <v>49</v>
      </c>
      <c r="B29" s="155"/>
      <c r="C29" s="31">
        <f>C28+C18</f>
        <v>7624</v>
      </c>
      <c r="D29" s="19">
        <f>D18+D28</f>
        <v>4476</v>
      </c>
      <c r="E29" s="143">
        <f t="shared" ref="E29:Q29" si="34">E18+E28</f>
        <v>225</v>
      </c>
      <c r="F29" s="143">
        <f t="shared" si="34"/>
        <v>472</v>
      </c>
      <c r="G29" s="19">
        <f t="shared" si="34"/>
        <v>550</v>
      </c>
      <c r="H29" s="143">
        <f t="shared" si="34"/>
        <v>10</v>
      </c>
      <c r="I29" s="19">
        <f t="shared" si="34"/>
        <v>45</v>
      </c>
      <c r="J29" s="19">
        <f t="shared" si="34"/>
        <v>245</v>
      </c>
      <c r="K29" s="19">
        <f t="shared" si="34"/>
        <v>1490</v>
      </c>
      <c r="L29" s="19">
        <f t="shared" ref="L29" si="35">L18+L28</f>
        <v>219.5</v>
      </c>
      <c r="M29" s="19">
        <f t="shared" si="34"/>
        <v>101</v>
      </c>
      <c r="N29" s="19">
        <f>N18+N28</f>
        <v>121.5</v>
      </c>
      <c r="O29" s="143">
        <f>O18+O28</f>
        <v>9</v>
      </c>
      <c r="P29" s="19">
        <f t="shared" si="34"/>
        <v>376</v>
      </c>
      <c r="Q29" s="143">
        <f t="shared" si="34"/>
        <v>36</v>
      </c>
      <c r="R29" s="10"/>
      <c r="S29" s="170" t="s">
        <v>49</v>
      </c>
      <c r="T29" s="171"/>
      <c r="U29" s="37">
        <f>U18+U28</f>
        <v>2586.5</v>
      </c>
      <c r="V29" s="29">
        <f t="shared" ref="V29:AF29" si="36">V18+V28</f>
        <v>970</v>
      </c>
      <c r="W29" s="144">
        <f t="shared" si="36"/>
        <v>33</v>
      </c>
      <c r="X29" s="29">
        <f t="shared" si="36"/>
        <v>1140.5</v>
      </c>
      <c r="Y29" s="144">
        <f>Y18+Y28</f>
        <v>81</v>
      </c>
      <c r="Z29" s="29">
        <f t="shared" ref="Z29:AB29" si="37">Z18+Z28</f>
        <v>197.5</v>
      </c>
      <c r="AA29" s="144">
        <f t="shared" si="37"/>
        <v>2</v>
      </c>
      <c r="AB29" s="144">
        <f t="shared" si="37"/>
        <v>4</v>
      </c>
      <c r="AC29" s="29">
        <f t="shared" si="36"/>
        <v>221</v>
      </c>
      <c r="AD29" s="29">
        <f t="shared" si="36"/>
        <v>48.5</v>
      </c>
      <c r="AE29" s="29">
        <f t="shared" si="36"/>
        <v>9</v>
      </c>
      <c r="AF29" s="144">
        <f t="shared" si="36"/>
        <v>2</v>
      </c>
      <c r="AM29" s="175" t="s">
        <v>49</v>
      </c>
      <c r="AN29" s="176"/>
      <c r="AO29" s="44">
        <f>AO18+AO28</f>
        <v>925.5</v>
      </c>
      <c r="AP29" s="45">
        <f t="shared" ref="AP29" si="38">AP18+AP28</f>
        <v>181</v>
      </c>
      <c r="AQ29" s="45">
        <f t="shared" ref="AQ29" si="39">AQ18+AQ28</f>
        <v>700.5</v>
      </c>
      <c r="AR29" s="45">
        <f t="shared" ref="AR29" si="40">AR18+AR28</f>
        <v>44</v>
      </c>
      <c r="AZ29" s="163" t="s">
        <v>49</v>
      </c>
      <c r="BA29" s="163"/>
      <c r="BB29" s="47">
        <f>BB18+BB28</f>
        <v>8713.5</v>
      </c>
      <c r="BC29" s="46">
        <f t="shared" ref="BC29" si="41">BC18+BC28</f>
        <v>1348.5</v>
      </c>
      <c r="BD29" s="46">
        <f t="shared" ref="BD29:BM29" si="42">BD18+BD28</f>
        <v>398</v>
      </c>
      <c r="BE29" s="46">
        <f t="shared" si="42"/>
        <v>636</v>
      </c>
      <c r="BF29" s="146">
        <f t="shared" ref="BF29:BG29" si="43">BF18+BF28</f>
        <v>147</v>
      </c>
      <c r="BG29" s="46">
        <f t="shared" si="43"/>
        <v>271</v>
      </c>
      <c r="BH29" s="146">
        <f t="shared" si="42"/>
        <v>110</v>
      </c>
      <c r="BI29" s="46">
        <f t="shared" ref="BI29" si="44">BI18+BI28</f>
        <v>3164</v>
      </c>
      <c r="BJ29" s="46">
        <f t="shared" si="42"/>
        <v>2487</v>
      </c>
      <c r="BK29" s="46">
        <f t="shared" ref="BK29:BL29" si="45">BK18+BK28</f>
        <v>5</v>
      </c>
      <c r="BL29" s="46">
        <f t="shared" si="45"/>
        <v>99</v>
      </c>
      <c r="BM29" s="46">
        <f t="shared" si="42"/>
        <v>305</v>
      </c>
    </row>
    <row r="30" spans="1:65" s="2" customFormat="1" ht="20.100000000000001" customHeight="1" x14ac:dyDescent="0.25">
      <c r="A30" s="172" t="s">
        <v>50</v>
      </c>
      <c r="B30" s="172"/>
      <c r="C30" s="32">
        <f>C18/$C$18</f>
        <v>1</v>
      </c>
      <c r="D30" s="20">
        <f>D29/$C$29</f>
        <v>0.58709338929695698</v>
      </c>
      <c r="E30" s="20"/>
      <c r="F30" s="20"/>
      <c r="G30" s="20">
        <f>G29/$C$29</f>
        <v>7.214060860440713E-2</v>
      </c>
      <c r="H30" s="20"/>
      <c r="I30" s="20">
        <f t="shared" ref="I30:N30" si="46">I29/$C$29</f>
        <v>5.9024134312696749E-3</v>
      </c>
      <c r="J30" s="20">
        <f t="shared" si="46"/>
        <v>3.2135362014690451E-2</v>
      </c>
      <c r="K30" s="20">
        <f t="shared" si="46"/>
        <v>0.19543546694648478</v>
      </c>
      <c r="L30" s="20">
        <f t="shared" si="46"/>
        <v>2.8790661070304303E-2</v>
      </c>
      <c r="M30" s="20">
        <f t="shared" si="46"/>
        <v>1.3247639034627492E-2</v>
      </c>
      <c r="N30" s="20">
        <f t="shared" si="46"/>
        <v>1.5936516264428123E-2</v>
      </c>
      <c r="O30" s="20"/>
      <c r="P30" s="20">
        <f>P29/$C$29</f>
        <v>4.9317943336831059E-2</v>
      </c>
      <c r="Q30" s="20"/>
      <c r="R30" s="11"/>
      <c r="S30" s="168" t="s">
        <v>50</v>
      </c>
      <c r="T30" s="169"/>
      <c r="U30" s="38">
        <f>U29/$U$29</f>
        <v>1</v>
      </c>
      <c r="V30" s="35">
        <f>V29/$U$29</f>
        <v>0.37502416392808813</v>
      </c>
      <c r="W30" s="35"/>
      <c r="X30" s="35">
        <f t="shared" ref="X30:AD30" si="47">X29/$U$29</f>
        <v>0.44094335975256138</v>
      </c>
      <c r="Y30" s="35"/>
      <c r="Z30" s="35">
        <f>Z29/$U$29</f>
        <v>7.6358012758554028E-2</v>
      </c>
      <c r="AA30" s="35"/>
      <c r="AB30" s="35"/>
      <c r="AC30" s="35">
        <f t="shared" si="47"/>
        <v>8.5443649719698436E-2</v>
      </c>
      <c r="AD30" s="35">
        <f t="shared" si="47"/>
        <v>1.8751208196404408E-2</v>
      </c>
      <c r="AE30" s="39">
        <f>AE29/$U$29</f>
        <v>3.4796056446936012E-3</v>
      </c>
      <c r="AF30" s="39"/>
      <c r="AM30" s="178" t="s">
        <v>58</v>
      </c>
      <c r="AN30" s="179"/>
      <c r="AO30" s="109">
        <f>AO29/$AO$29</f>
        <v>1</v>
      </c>
      <c r="AP30" s="110">
        <f>AP29/$AO$29</f>
        <v>0.195569962182604</v>
      </c>
      <c r="AQ30" s="110">
        <f>AQ29/$AO$29</f>
        <v>0.75688816855753649</v>
      </c>
      <c r="AR30" s="110">
        <f>AR29/$AO$29</f>
        <v>4.7541869259859537E-2</v>
      </c>
      <c r="AZ30" s="164" t="s">
        <v>50</v>
      </c>
      <c r="BA30" s="164"/>
      <c r="BB30" s="53">
        <f>BB29/$BB$29</f>
        <v>1</v>
      </c>
      <c r="BC30" s="58">
        <f>BC29/$BB$29</f>
        <v>0.15475985539679807</v>
      </c>
      <c r="BD30" s="58">
        <f>BD29/$BB$29</f>
        <v>4.5676249497905552E-2</v>
      </c>
      <c r="BE30" s="58">
        <f>BE29/$BB$29</f>
        <v>7.299018763986917E-2</v>
      </c>
      <c r="BF30" s="145"/>
      <c r="BG30" s="58">
        <f>BG29/$BB$29</f>
        <v>3.1101164859126642E-2</v>
      </c>
      <c r="BH30" s="145"/>
      <c r="BI30" s="58">
        <f>BI29/$BB$29</f>
        <v>0.36311470706375165</v>
      </c>
      <c r="BJ30" s="58">
        <f>BJ29/$BB$29</f>
        <v>0.28541917713892234</v>
      </c>
      <c r="BK30" s="58">
        <f>BK29/$BB$29</f>
        <v>5.7382222987318525E-4</v>
      </c>
      <c r="BL30" s="58">
        <f>BL29/$BB$29</f>
        <v>1.1361680151489069E-2</v>
      </c>
      <c r="BM30" s="58">
        <f>BM29/$BB$29</f>
        <v>3.5003156022264302E-2</v>
      </c>
    </row>
    <row r="31" spans="1:65" s="3" customFormat="1" ht="20.100000000000001" customHeight="1" x14ac:dyDescent="0.25">
      <c r="Q31" s="4"/>
      <c r="AF31" s="4"/>
    </row>
    <row r="32" spans="1:65" ht="10.5" customHeight="1" x14ac:dyDescent="0.25"/>
    <row r="33" ht="10.5" customHeight="1" x14ac:dyDescent="0.25"/>
    <row r="34" ht="10.5" customHeight="1" x14ac:dyDescent="0.25"/>
    <row r="35" ht="10.5" customHeight="1" x14ac:dyDescent="0.25"/>
    <row r="36" ht="10.5" customHeight="1" x14ac:dyDescent="0.25"/>
    <row r="37" ht="10.5" customHeight="1" x14ac:dyDescent="0.25"/>
    <row r="38" ht="10.5" customHeight="1" x14ac:dyDescent="0.25"/>
    <row r="39" ht="10.5" customHeight="1" x14ac:dyDescent="0.25"/>
    <row r="40" ht="94.5" customHeight="1" x14ac:dyDescent="0.25"/>
    <row r="41" ht="84" customHeight="1" x14ac:dyDescent="0.25"/>
    <row r="42" ht="63" customHeight="1" x14ac:dyDescent="0.25"/>
    <row r="43" ht="94.5" customHeight="1" x14ac:dyDescent="0.25"/>
    <row r="44" ht="10.5" customHeight="1" x14ac:dyDescent="0.25"/>
    <row r="45" ht="10.5" customHeight="1" x14ac:dyDescent="0.25"/>
    <row r="46" ht="84" customHeight="1" x14ac:dyDescent="0.25"/>
    <row r="47" ht="94.5" customHeight="1" x14ac:dyDescent="0.25"/>
    <row r="48" ht="10.5" customHeight="1" x14ac:dyDescent="0.25"/>
    <row r="49" ht="10.5" customHeight="1" x14ac:dyDescent="0.25"/>
  </sheetData>
  <mergeCells count="51">
    <mergeCell ref="A1:I1"/>
    <mergeCell ref="AM28:AN28"/>
    <mergeCell ref="AM29:AN29"/>
    <mergeCell ref="AO3:AO4"/>
    <mergeCell ref="AM30:AN30"/>
    <mergeCell ref="AM5:AM17"/>
    <mergeCell ref="AM18:AN18"/>
    <mergeCell ref="AM19:AM27"/>
    <mergeCell ref="AM2:AR2"/>
    <mergeCell ref="AE3:AF3"/>
    <mergeCell ref="S2:AF2"/>
    <mergeCell ref="AM3:AM4"/>
    <mergeCell ref="AN3:AN4"/>
    <mergeCell ref="X3:Y3"/>
    <mergeCell ref="Z3:AB3"/>
    <mergeCell ref="P3:Q3"/>
    <mergeCell ref="S5:S17"/>
    <mergeCell ref="A19:A27"/>
    <mergeCell ref="S18:T18"/>
    <mergeCell ref="S19:S27"/>
    <mergeCell ref="S29:T29"/>
    <mergeCell ref="A5:A17"/>
    <mergeCell ref="S30:T30"/>
    <mergeCell ref="S28:T28"/>
    <mergeCell ref="A29:B29"/>
    <mergeCell ref="A30:B30"/>
    <mergeCell ref="A18:B18"/>
    <mergeCell ref="A28:B28"/>
    <mergeCell ref="BE3:BF3"/>
    <mergeCell ref="AZ18:BA18"/>
    <mergeCell ref="AZ19:AZ27"/>
    <mergeCell ref="BG3:BH3"/>
    <mergeCell ref="AZ2:BM2"/>
    <mergeCell ref="AZ3:AZ4"/>
    <mergeCell ref="BA3:BA4"/>
    <mergeCell ref="AZ28:BA28"/>
    <mergeCell ref="AZ29:BA29"/>
    <mergeCell ref="AZ30:BA30"/>
    <mergeCell ref="BB3:BB4"/>
    <mergeCell ref="AZ5:AZ17"/>
    <mergeCell ref="A2:Q2"/>
    <mergeCell ref="A3:A4"/>
    <mergeCell ref="V3:W3"/>
    <mergeCell ref="B3:B4"/>
    <mergeCell ref="C3:C4"/>
    <mergeCell ref="S3:S4"/>
    <mergeCell ref="T3:T4"/>
    <mergeCell ref="U3:U4"/>
    <mergeCell ref="D3:F3"/>
    <mergeCell ref="G3:H3"/>
    <mergeCell ref="N3:O3"/>
  </mergeCells>
  <pageMargins left="0.59055118110236227" right="0.23622047244094491" top="0.43307086614173229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showGridLines="0" topLeftCell="A41" workbookViewId="0">
      <selection activeCell="J83" sqref="J83"/>
    </sheetView>
  </sheetViews>
  <sheetFormatPr defaultRowHeight="10.5" x14ac:dyDescent="0.25"/>
  <cols>
    <col min="1" max="1" width="5.7109375" style="1" customWidth="1"/>
    <col min="2" max="2" width="20.7109375" style="5" customWidth="1"/>
    <col min="3" max="7" width="8.7109375" style="5" customWidth="1"/>
    <col min="8" max="8" width="8.7109375" style="4" customWidth="1"/>
    <col min="9" max="13" width="8.7109375" style="5" customWidth="1"/>
    <col min="14" max="14" width="15.7109375" style="3" customWidth="1"/>
    <col min="15" max="16384" width="9.140625" style="1"/>
  </cols>
  <sheetData>
    <row r="1" spans="1:17" ht="20.100000000000001" customHeight="1" x14ac:dyDescent="0.25">
      <c r="A1" s="203" t="s">
        <v>124</v>
      </c>
      <c r="B1" s="203"/>
      <c r="C1" s="203"/>
      <c r="D1" s="203"/>
      <c r="E1" s="203"/>
      <c r="F1" s="203"/>
      <c r="G1" s="150"/>
      <c r="H1" s="150"/>
      <c r="I1" s="150"/>
      <c r="J1" s="150"/>
      <c r="K1" s="150"/>
      <c r="L1" s="150"/>
      <c r="M1" s="152"/>
      <c r="N1" s="152"/>
      <c r="O1" s="152"/>
      <c r="P1" s="152"/>
      <c r="Q1" s="152"/>
    </row>
    <row r="2" spans="1:17" ht="20.100000000000001" customHeight="1" x14ac:dyDescent="0.25">
      <c r="A2" s="192" t="s">
        <v>68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4"/>
      <c r="M2" s="6"/>
      <c r="N2" s="1"/>
    </row>
    <row r="3" spans="1:17" ht="75" customHeight="1" x14ac:dyDescent="0.25">
      <c r="A3" s="127" t="s">
        <v>40</v>
      </c>
      <c r="B3" s="128" t="s">
        <v>44</v>
      </c>
      <c r="C3" s="129" t="s">
        <v>45</v>
      </c>
      <c r="D3" s="129" t="s">
        <v>2</v>
      </c>
      <c r="E3" s="129" t="s">
        <v>8</v>
      </c>
      <c r="F3" s="129" t="s">
        <v>30</v>
      </c>
      <c r="G3" s="129" t="s">
        <v>31</v>
      </c>
      <c r="H3" s="129" t="s">
        <v>32</v>
      </c>
      <c r="I3" s="129" t="s">
        <v>33</v>
      </c>
      <c r="J3" s="129" t="s">
        <v>1</v>
      </c>
      <c r="K3" s="129" t="s">
        <v>34</v>
      </c>
      <c r="L3" s="129" t="s">
        <v>35</v>
      </c>
      <c r="M3" s="7"/>
      <c r="N3" s="1"/>
    </row>
    <row r="4" spans="1:17" ht="20.100000000000001" customHeight="1" x14ac:dyDescent="0.25">
      <c r="A4" s="197" t="s">
        <v>24</v>
      </c>
      <c r="B4" s="130" t="s">
        <v>37</v>
      </c>
      <c r="C4" s="131">
        <f>D4+E4+F4+G4+H4+J4+K4+L4+I4</f>
        <v>3181.5</v>
      </c>
      <c r="D4" s="132">
        <v>2773.5</v>
      </c>
      <c r="E4" s="132">
        <v>175</v>
      </c>
      <c r="F4" s="132"/>
      <c r="G4" s="132">
        <v>22</v>
      </c>
      <c r="H4" s="132"/>
      <c r="I4" s="133"/>
      <c r="J4" s="132">
        <v>117.5</v>
      </c>
      <c r="K4" s="132">
        <v>93.5</v>
      </c>
      <c r="L4" s="132"/>
      <c r="M4" s="8"/>
      <c r="N4" s="1"/>
    </row>
    <row r="5" spans="1:17" ht="20.100000000000001" customHeight="1" x14ac:dyDescent="0.25">
      <c r="A5" s="197"/>
      <c r="B5" s="130" t="s">
        <v>106</v>
      </c>
      <c r="C5" s="131">
        <f t="shared" ref="C5:C12" si="0">D5+E5+F5+G5+H5+J5+K5+L5+I5</f>
        <v>526.5</v>
      </c>
      <c r="D5" s="132">
        <v>496</v>
      </c>
      <c r="E5" s="132"/>
      <c r="F5" s="132"/>
      <c r="G5" s="132"/>
      <c r="H5" s="132"/>
      <c r="I5" s="133"/>
      <c r="J5" s="132"/>
      <c r="K5" s="132">
        <v>30.5</v>
      </c>
      <c r="L5" s="132"/>
      <c r="M5" s="8"/>
      <c r="N5" s="1"/>
    </row>
    <row r="6" spans="1:17" ht="20.100000000000001" customHeight="1" x14ac:dyDescent="0.25">
      <c r="A6" s="197"/>
      <c r="B6" s="130" t="s">
        <v>64</v>
      </c>
      <c r="C6" s="131">
        <f t="shared" si="0"/>
        <v>45</v>
      </c>
      <c r="D6" s="132">
        <v>45</v>
      </c>
      <c r="E6" s="132"/>
      <c r="F6" s="132"/>
      <c r="G6" s="132"/>
      <c r="H6" s="132"/>
      <c r="I6" s="133"/>
      <c r="J6" s="132"/>
      <c r="K6" s="132"/>
      <c r="L6" s="132"/>
      <c r="M6" s="8"/>
      <c r="N6" s="1"/>
    </row>
    <row r="7" spans="1:17" ht="20.100000000000001" customHeight="1" x14ac:dyDescent="0.25">
      <c r="A7" s="197"/>
      <c r="B7" s="130" t="s">
        <v>105</v>
      </c>
      <c r="C7" s="131">
        <f t="shared" si="0"/>
        <v>233</v>
      </c>
      <c r="D7" s="132"/>
      <c r="E7" s="132"/>
      <c r="F7" s="132"/>
      <c r="G7" s="132">
        <v>150.5</v>
      </c>
      <c r="H7" s="132">
        <v>82.5</v>
      </c>
      <c r="I7" s="133"/>
      <c r="J7" s="132"/>
      <c r="K7" s="132"/>
      <c r="L7" s="132"/>
      <c r="M7" s="8"/>
      <c r="N7" s="1"/>
    </row>
    <row r="8" spans="1:17" ht="20.100000000000001" customHeight="1" x14ac:dyDescent="0.25">
      <c r="A8" s="197"/>
      <c r="B8" s="130" t="s">
        <v>39</v>
      </c>
      <c r="C8" s="131">
        <f t="shared" si="0"/>
        <v>1073.5</v>
      </c>
      <c r="D8" s="132">
        <v>871.5</v>
      </c>
      <c r="E8" s="132"/>
      <c r="F8" s="132">
        <v>189</v>
      </c>
      <c r="G8" s="132">
        <v>13</v>
      </c>
      <c r="H8" s="132"/>
      <c r="I8" s="133"/>
      <c r="J8" s="132"/>
      <c r="K8" s="132"/>
      <c r="L8" s="132"/>
      <c r="M8" s="8"/>
      <c r="N8" s="1"/>
    </row>
    <row r="9" spans="1:17" ht="20.100000000000001" customHeight="1" x14ac:dyDescent="0.25">
      <c r="A9" s="197"/>
      <c r="B9" s="130" t="s">
        <v>47</v>
      </c>
      <c r="C9" s="131">
        <f t="shared" si="0"/>
        <v>139</v>
      </c>
      <c r="D9" s="132"/>
      <c r="E9" s="132"/>
      <c r="F9" s="132">
        <v>139</v>
      </c>
      <c r="G9" s="132"/>
      <c r="H9" s="132"/>
      <c r="I9" s="133"/>
      <c r="J9" s="132"/>
      <c r="K9" s="132"/>
      <c r="L9" s="132"/>
      <c r="M9" s="8"/>
      <c r="N9" s="1"/>
    </row>
    <row r="10" spans="1:17" ht="20.100000000000001" customHeight="1" x14ac:dyDescent="0.25">
      <c r="A10" s="197"/>
      <c r="B10" s="130" t="s">
        <v>119</v>
      </c>
      <c r="C10" s="131">
        <f t="shared" ref="C10" si="1">D10+E10+F10+G10+H10+J10+K10+L10+I10</f>
        <v>101</v>
      </c>
      <c r="D10" s="132">
        <v>101</v>
      </c>
      <c r="E10" s="132"/>
      <c r="F10" s="132"/>
      <c r="G10" s="132"/>
      <c r="H10" s="132"/>
      <c r="I10" s="133"/>
      <c r="J10" s="132"/>
      <c r="K10" s="132"/>
      <c r="L10" s="132"/>
      <c r="M10" s="8"/>
      <c r="N10" s="1"/>
    </row>
    <row r="11" spans="1:17" ht="20.100000000000001" customHeight="1" x14ac:dyDescent="0.25">
      <c r="A11" s="197"/>
      <c r="B11" s="130" t="s">
        <v>127</v>
      </c>
      <c r="C11" s="131">
        <f t="shared" ref="C11" si="2">D11+E11+F11+G11+H11+J11+K11+L11+I11</f>
        <v>86.5</v>
      </c>
      <c r="D11" s="132">
        <v>31.5</v>
      </c>
      <c r="E11" s="132"/>
      <c r="F11" s="132"/>
      <c r="G11" s="132"/>
      <c r="H11" s="132"/>
      <c r="I11" s="133">
        <v>55</v>
      </c>
      <c r="J11" s="132"/>
      <c r="K11" s="132"/>
      <c r="L11" s="132"/>
      <c r="M11" s="8"/>
      <c r="N11" s="1"/>
    </row>
    <row r="12" spans="1:17" ht="20.100000000000001" customHeight="1" x14ac:dyDescent="0.25">
      <c r="A12" s="197"/>
      <c r="B12" s="130" t="s">
        <v>36</v>
      </c>
      <c r="C12" s="131">
        <f t="shared" si="0"/>
        <v>302.5</v>
      </c>
      <c r="D12" s="132"/>
      <c r="E12" s="132"/>
      <c r="F12" s="132"/>
      <c r="G12" s="132">
        <v>302.5</v>
      </c>
      <c r="H12" s="132"/>
      <c r="I12" s="133"/>
      <c r="J12" s="132"/>
      <c r="K12" s="132"/>
      <c r="L12" s="132"/>
      <c r="M12" s="8"/>
      <c r="N12" s="1"/>
    </row>
    <row r="13" spans="1:17" ht="20.100000000000001" customHeight="1" x14ac:dyDescent="0.25">
      <c r="A13" s="197"/>
      <c r="B13" s="128" t="s">
        <v>46</v>
      </c>
      <c r="C13" s="134">
        <f t="shared" ref="C13:K13" si="3">SUM(C4:C12)</f>
        <v>5688.5</v>
      </c>
      <c r="D13" s="131">
        <f t="shared" si="3"/>
        <v>4318.5</v>
      </c>
      <c r="E13" s="131">
        <f t="shared" si="3"/>
        <v>175</v>
      </c>
      <c r="F13" s="131">
        <f t="shared" si="3"/>
        <v>328</v>
      </c>
      <c r="G13" s="131">
        <f t="shared" si="3"/>
        <v>488</v>
      </c>
      <c r="H13" s="131">
        <f t="shared" si="3"/>
        <v>82.5</v>
      </c>
      <c r="I13" s="131">
        <f t="shared" si="3"/>
        <v>55</v>
      </c>
      <c r="J13" s="131">
        <f t="shared" si="3"/>
        <v>117.5</v>
      </c>
      <c r="K13" s="131">
        <f t="shared" si="3"/>
        <v>124</v>
      </c>
      <c r="L13" s="131"/>
      <c r="M13" s="9"/>
      <c r="N13" s="1"/>
    </row>
    <row r="14" spans="1:17" ht="20.100000000000001" customHeight="1" x14ac:dyDescent="0.25">
      <c r="A14" s="197" t="s">
        <v>25</v>
      </c>
      <c r="B14" s="130" t="s">
        <v>37</v>
      </c>
      <c r="C14" s="131">
        <f t="shared" ref="C14:C18" si="4">D14+E14+F14+G14+H14+J14+K14+L14+I14</f>
        <v>1294.5</v>
      </c>
      <c r="D14" s="132">
        <v>1126.5</v>
      </c>
      <c r="E14" s="132"/>
      <c r="F14" s="132"/>
      <c r="G14" s="133"/>
      <c r="H14" s="132"/>
      <c r="I14" s="133"/>
      <c r="J14" s="132">
        <v>168</v>
      </c>
      <c r="K14" s="132"/>
      <c r="L14" s="132"/>
      <c r="M14" s="8"/>
      <c r="N14" s="1"/>
    </row>
    <row r="15" spans="1:17" ht="20.100000000000001" customHeight="1" x14ac:dyDescent="0.25">
      <c r="A15" s="197"/>
      <c r="B15" s="130" t="s">
        <v>38</v>
      </c>
      <c r="C15" s="131">
        <f t="shared" si="4"/>
        <v>23.5</v>
      </c>
      <c r="D15" s="132"/>
      <c r="E15" s="132"/>
      <c r="F15" s="132"/>
      <c r="G15" s="133">
        <v>23.5</v>
      </c>
      <c r="H15" s="132"/>
      <c r="I15" s="133"/>
      <c r="J15" s="132"/>
      <c r="K15" s="132"/>
      <c r="L15" s="132"/>
      <c r="M15" s="8"/>
      <c r="N15" s="1"/>
    </row>
    <row r="16" spans="1:17" ht="20.100000000000001" customHeight="1" x14ac:dyDescent="0.25">
      <c r="A16" s="197"/>
      <c r="B16" s="130" t="s">
        <v>105</v>
      </c>
      <c r="C16" s="131">
        <f t="shared" si="4"/>
        <v>12</v>
      </c>
      <c r="D16" s="132"/>
      <c r="E16" s="132"/>
      <c r="F16" s="132"/>
      <c r="G16" s="132">
        <v>12</v>
      </c>
      <c r="H16" s="132"/>
      <c r="I16" s="133"/>
      <c r="J16" s="132"/>
      <c r="K16" s="132"/>
      <c r="L16" s="132"/>
      <c r="M16" s="8"/>
      <c r="N16" s="1"/>
    </row>
    <row r="17" spans="1:14" ht="20.100000000000001" customHeight="1" x14ac:dyDescent="0.25">
      <c r="A17" s="197"/>
      <c r="B17" s="130" t="s">
        <v>39</v>
      </c>
      <c r="C17" s="131">
        <f t="shared" si="4"/>
        <v>416.5</v>
      </c>
      <c r="D17" s="132">
        <v>329.5</v>
      </c>
      <c r="E17" s="132"/>
      <c r="F17" s="132"/>
      <c r="G17" s="133">
        <v>72.5</v>
      </c>
      <c r="H17" s="132"/>
      <c r="I17" s="133"/>
      <c r="J17" s="132">
        <v>14.5</v>
      </c>
      <c r="K17" s="132"/>
      <c r="L17" s="132"/>
      <c r="M17" s="8"/>
      <c r="N17" s="1"/>
    </row>
    <row r="18" spans="1:14" ht="20.100000000000001" customHeight="1" x14ac:dyDescent="0.25">
      <c r="A18" s="197"/>
      <c r="B18" s="130" t="s">
        <v>47</v>
      </c>
      <c r="C18" s="131">
        <f t="shared" si="4"/>
        <v>80.5</v>
      </c>
      <c r="D18" s="132"/>
      <c r="E18" s="132"/>
      <c r="F18" s="132"/>
      <c r="G18" s="133">
        <v>77</v>
      </c>
      <c r="H18" s="132"/>
      <c r="I18" s="133"/>
      <c r="J18" s="132"/>
      <c r="K18" s="132"/>
      <c r="L18" s="132">
        <v>3.5</v>
      </c>
      <c r="M18" s="8"/>
      <c r="N18" s="1"/>
    </row>
    <row r="19" spans="1:14" ht="20.100000000000001" customHeight="1" x14ac:dyDescent="0.25">
      <c r="A19" s="197"/>
      <c r="B19" s="130" t="s">
        <v>26</v>
      </c>
      <c r="C19" s="131">
        <f>D19+E19+F19+G19+H19+J19+K19+L19+I19</f>
        <v>35</v>
      </c>
      <c r="D19" s="132"/>
      <c r="E19" s="132"/>
      <c r="F19" s="132"/>
      <c r="G19" s="133">
        <v>10.5</v>
      </c>
      <c r="H19" s="132"/>
      <c r="I19" s="133">
        <v>24.5</v>
      </c>
      <c r="J19" s="132"/>
      <c r="K19" s="132"/>
      <c r="L19" s="132"/>
      <c r="M19" s="8"/>
      <c r="N19" s="1"/>
    </row>
    <row r="20" spans="1:14" ht="20.100000000000001" customHeight="1" x14ac:dyDescent="0.25">
      <c r="A20" s="197"/>
      <c r="B20" s="130" t="s">
        <v>36</v>
      </c>
      <c r="C20" s="131">
        <f>D20+E20+F20+G20+H20+J20+K20+L20+I20</f>
        <v>73.5</v>
      </c>
      <c r="D20" s="132"/>
      <c r="E20" s="132"/>
      <c r="F20" s="132"/>
      <c r="G20" s="133"/>
      <c r="H20" s="132"/>
      <c r="I20" s="133">
        <v>73.5</v>
      </c>
      <c r="J20" s="132"/>
      <c r="K20" s="132"/>
      <c r="L20" s="132"/>
      <c r="M20" s="8"/>
      <c r="N20" s="1"/>
    </row>
    <row r="21" spans="1:14" ht="20.100000000000001" customHeight="1" x14ac:dyDescent="0.25">
      <c r="A21" s="197"/>
      <c r="B21" s="128" t="s">
        <v>46</v>
      </c>
      <c r="C21" s="134">
        <f>SUM(C14:C20)</f>
        <v>1935.5</v>
      </c>
      <c r="D21" s="131">
        <f>SUM(D14:D20)</f>
        <v>1456</v>
      </c>
      <c r="E21" s="131"/>
      <c r="F21" s="131"/>
      <c r="G21" s="131">
        <f>SUM(G14:G20)</f>
        <v>195.5</v>
      </c>
      <c r="H21" s="131"/>
      <c r="I21" s="131">
        <f>SUM(I14:I20)</f>
        <v>98</v>
      </c>
      <c r="J21" s="131">
        <f>SUM(J14:J20)</f>
        <v>182.5</v>
      </c>
      <c r="K21" s="131"/>
      <c r="L21" s="131">
        <f>SUM(L14:L20)</f>
        <v>3.5</v>
      </c>
      <c r="M21" s="9"/>
      <c r="N21" s="1"/>
    </row>
    <row r="22" spans="1:14" ht="20.100000000000001" customHeight="1" x14ac:dyDescent="0.25">
      <c r="A22" s="196" t="s">
        <v>49</v>
      </c>
      <c r="B22" s="196"/>
      <c r="C22" s="135">
        <f t="shared" ref="C22:L22" si="5">C13+C21</f>
        <v>7624</v>
      </c>
      <c r="D22" s="136">
        <f t="shared" si="5"/>
        <v>5774.5</v>
      </c>
      <c r="E22" s="136">
        <f t="shared" si="5"/>
        <v>175</v>
      </c>
      <c r="F22" s="136">
        <f t="shared" si="5"/>
        <v>328</v>
      </c>
      <c r="G22" s="136">
        <f t="shared" si="5"/>
        <v>683.5</v>
      </c>
      <c r="H22" s="136">
        <f t="shared" si="5"/>
        <v>82.5</v>
      </c>
      <c r="I22" s="136">
        <f t="shared" ref="I22" si="6">I13+I21</f>
        <v>153</v>
      </c>
      <c r="J22" s="136">
        <f t="shared" si="5"/>
        <v>300</v>
      </c>
      <c r="K22" s="136">
        <f t="shared" si="5"/>
        <v>124</v>
      </c>
      <c r="L22" s="136">
        <f t="shared" si="5"/>
        <v>3.5</v>
      </c>
      <c r="M22" s="9"/>
      <c r="N22" s="1"/>
    </row>
    <row r="23" spans="1:14" s="3" customFormat="1" ht="20.100000000000001" customHeight="1" x14ac:dyDescent="0.25">
      <c r="B23" s="4"/>
    </row>
    <row r="24" spans="1:14" s="3" customFormat="1" ht="20.100000000000001" customHeight="1" x14ac:dyDescent="0.25">
      <c r="B24" s="4"/>
    </row>
    <row r="25" spans="1:14" s="3" customFormat="1" ht="75" customHeight="1" x14ac:dyDescent="0.25">
      <c r="B25" s="4"/>
    </row>
    <row r="26" spans="1:14" ht="20.100000000000001" customHeight="1" x14ac:dyDescent="0.25">
      <c r="A26" s="205" t="s">
        <v>67</v>
      </c>
      <c r="B26" s="206"/>
      <c r="C26" s="206"/>
      <c r="D26" s="206"/>
      <c r="E26" s="206"/>
      <c r="F26" s="206"/>
      <c r="G26" s="206"/>
      <c r="H26" s="206"/>
      <c r="I26" s="206"/>
      <c r="J26" s="206"/>
      <c r="K26" s="207"/>
      <c r="L26" s="154"/>
      <c r="M26" s="1"/>
      <c r="N26" s="1"/>
    </row>
    <row r="27" spans="1:14" ht="75" customHeight="1" x14ac:dyDescent="0.25">
      <c r="A27" s="62" t="s">
        <v>40</v>
      </c>
      <c r="B27" s="60" t="s">
        <v>44</v>
      </c>
      <c r="C27" s="63" t="s">
        <v>46</v>
      </c>
      <c r="D27" s="63" t="s">
        <v>2</v>
      </c>
      <c r="E27" s="63" t="s">
        <v>8</v>
      </c>
      <c r="F27" s="63" t="s">
        <v>5</v>
      </c>
      <c r="G27" s="63" t="s">
        <v>3</v>
      </c>
      <c r="H27" s="63" t="s">
        <v>7</v>
      </c>
      <c r="I27" s="63" t="s">
        <v>0</v>
      </c>
      <c r="J27" s="63" t="s">
        <v>6</v>
      </c>
      <c r="K27" s="63" t="s">
        <v>62</v>
      </c>
      <c r="L27" s="1"/>
      <c r="M27" s="1"/>
      <c r="N27" s="1"/>
    </row>
    <row r="28" spans="1:14" ht="30" customHeight="1" x14ac:dyDescent="0.25">
      <c r="A28" s="159" t="s">
        <v>24</v>
      </c>
      <c r="B28" s="59" t="s">
        <v>42</v>
      </c>
      <c r="C28" s="125">
        <f t="shared" ref="C28:C33" si="7">D28+E28+F28+G28+H28+I28+J28+K28</f>
        <v>833.5</v>
      </c>
      <c r="D28" s="126">
        <v>102.5</v>
      </c>
      <c r="E28" s="126">
        <v>353</v>
      </c>
      <c r="F28" s="126"/>
      <c r="G28" s="126">
        <v>67</v>
      </c>
      <c r="H28" s="126"/>
      <c r="I28" s="126">
        <v>311</v>
      </c>
      <c r="J28" s="24"/>
      <c r="K28" s="126"/>
      <c r="L28" s="1"/>
      <c r="M28" s="1"/>
      <c r="N28" s="1"/>
    </row>
    <row r="29" spans="1:14" ht="20.100000000000001" customHeight="1" x14ac:dyDescent="0.25">
      <c r="A29" s="159"/>
      <c r="B29" s="59" t="s">
        <v>43</v>
      </c>
      <c r="C29" s="125">
        <f t="shared" si="7"/>
        <v>1012.5</v>
      </c>
      <c r="D29" s="22">
        <v>125.5</v>
      </c>
      <c r="E29" s="22">
        <v>483.5</v>
      </c>
      <c r="F29" s="24"/>
      <c r="G29" s="22">
        <v>310</v>
      </c>
      <c r="H29" s="22"/>
      <c r="I29" s="24">
        <v>93.5</v>
      </c>
      <c r="J29" s="24"/>
      <c r="K29" s="22"/>
      <c r="L29" s="1"/>
      <c r="M29" s="1"/>
      <c r="N29" s="1"/>
    </row>
    <row r="30" spans="1:14" ht="30" customHeight="1" x14ac:dyDescent="0.25">
      <c r="A30" s="159"/>
      <c r="B30" s="59" t="s">
        <v>122</v>
      </c>
      <c r="C30" s="125">
        <f t="shared" si="7"/>
        <v>197.5</v>
      </c>
      <c r="D30" s="22"/>
      <c r="E30" s="22">
        <v>76</v>
      </c>
      <c r="F30" s="22"/>
      <c r="G30" s="22"/>
      <c r="H30" s="22">
        <v>121.5</v>
      </c>
      <c r="I30" s="22"/>
      <c r="J30" s="24"/>
      <c r="K30" s="22"/>
      <c r="L30" s="1"/>
      <c r="M30" s="1"/>
      <c r="N30" s="1"/>
    </row>
    <row r="31" spans="1:14" ht="20.100000000000001" customHeight="1" x14ac:dyDescent="0.25">
      <c r="A31" s="159"/>
      <c r="B31" s="59" t="s">
        <v>39</v>
      </c>
      <c r="C31" s="125">
        <f t="shared" si="7"/>
        <v>194.5</v>
      </c>
      <c r="D31" s="22"/>
      <c r="E31" s="22">
        <v>101.5</v>
      </c>
      <c r="F31" s="22">
        <v>61.5</v>
      </c>
      <c r="G31" s="22">
        <v>31.5</v>
      </c>
      <c r="H31" s="22"/>
      <c r="I31" s="22"/>
      <c r="J31" s="24"/>
      <c r="K31" s="22"/>
      <c r="L31" s="1"/>
      <c r="M31" s="1"/>
      <c r="N31" s="1"/>
    </row>
    <row r="32" spans="1:14" ht="20.100000000000001" customHeight="1" x14ac:dyDescent="0.25">
      <c r="A32" s="159"/>
      <c r="B32" s="59" t="s">
        <v>47</v>
      </c>
      <c r="C32" s="125">
        <f t="shared" si="7"/>
        <v>31.5</v>
      </c>
      <c r="D32" s="22"/>
      <c r="E32" s="22"/>
      <c r="F32" s="22">
        <v>21</v>
      </c>
      <c r="G32" s="22"/>
      <c r="H32" s="22"/>
      <c r="I32" s="22"/>
      <c r="J32" s="24">
        <v>10.5</v>
      </c>
      <c r="K32" s="22"/>
      <c r="L32" s="1"/>
      <c r="M32" s="1"/>
      <c r="N32" s="1"/>
    </row>
    <row r="33" spans="1:14" ht="20.100000000000001" customHeight="1" x14ac:dyDescent="0.25">
      <c r="A33" s="159"/>
      <c r="B33" s="59" t="s">
        <v>36</v>
      </c>
      <c r="C33" s="125">
        <f t="shared" si="7"/>
        <v>9</v>
      </c>
      <c r="D33" s="22"/>
      <c r="E33" s="22"/>
      <c r="F33" s="22"/>
      <c r="G33" s="22">
        <v>2.5</v>
      </c>
      <c r="H33" s="22"/>
      <c r="I33" s="22"/>
      <c r="J33" s="24"/>
      <c r="K33" s="22">
        <v>6.5</v>
      </c>
      <c r="L33" s="1"/>
      <c r="M33" s="1"/>
      <c r="N33" s="1"/>
    </row>
    <row r="34" spans="1:14" ht="20.100000000000001" customHeight="1" x14ac:dyDescent="0.25">
      <c r="A34" s="159"/>
      <c r="B34" s="60" t="s">
        <v>46</v>
      </c>
      <c r="C34" s="29">
        <f t="shared" ref="C34:K34" si="8">SUM(C28:C33)</f>
        <v>2278.5</v>
      </c>
      <c r="D34" s="25">
        <f t="shared" si="8"/>
        <v>228</v>
      </c>
      <c r="E34" s="25">
        <f t="shared" si="8"/>
        <v>1014</v>
      </c>
      <c r="F34" s="25">
        <f t="shared" si="8"/>
        <v>82.5</v>
      </c>
      <c r="G34" s="25">
        <f t="shared" si="8"/>
        <v>411</v>
      </c>
      <c r="H34" s="25">
        <f t="shared" si="8"/>
        <v>121.5</v>
      </c>
      <c r="I34" s="25">
        <f t="shared" si="8"/>
        <v>404.5</v>
      </c>
      <c r="J34" s="25">
        <f t="shared" si="8"/>
        <v>10.5</v>
      </c>
      <c r="K34" s="25">
        <f t="shared" si="8"/>
        <v>6.5</v>
      </c>
      <c r="L34" s="1"/>
      <c r="M34" s="1"/>
      <c r="N34" s="1"/>
    </row>
    <row r="35" spans="1:14" ht="30" customHeight="1" x14ac:dyDescent="0.25">
      <c r="A35" s="159" t="s">
        <v>25</v>
      </c>
      <c r="B35" s="59" t="s">
        <v>42</v>
      </c>
      <c r="C35" s="25">
        <f>D35+E35+F35+G35+H35+I35+J35+K35</f>
        <v>136.5</v>
      </c>
      <c r="D35" s="22"/>
      <c r="E35" s="22">
        <v>117.5</v>
      </c>
      <c r="F35" s="22"/>
      <c r="G35" s="22">
        <v>10.5</v>
      </c>
      <c r="H35" s="22"/>
      <c r="I35" s="22">
        <v>8.5</v>
      </c>
      <c r="J35" s="24"/>
      <c r="K35" s="22"/>
      <c r="L35" s="1"/>
      <c r="M35" s="1"/>
      <c r="N35" s="1"/>
    </row>
    <row r="36" spans="1:14" ht="20.100000000000001" customHeight="1" x14ac:dyDescent="0.25">
      <c r="A36" s="159"/>
      <c r="B36" s="59" t="s">
        <v>43</v>
      </c>
      <c r="C36" s="25">
        <f>D36+E36+F36+G36+H36+I36+J36+K36</f>
        <v>128</v>
      </c>
      <c r="D36" s="22"/>
      <c r="E36" s="22">
        <v>49.5</v>
      </c>
      <c r="F36" s="24"/>
      <c r="G36" s="22">
        <v>78.5</v>
      </c>
      <c r="H36" s="22"/>
      <c r="I36" s="24"/>
      <c r="J36" s="24"/>
      <c r="K36" s="22"/>
      <c r="L36" s="1"/>
      <c r="M36" s="1"/>
      <c r="N36" s="1"/>
    </row>
    <row r="37" spans="1:14" ht="20.100000000000001" customHeight="1" x14ac:dyDescent="0.25">
      <c r="A37" s="159"/>
      <c r="B37" s="59" t="s">
        <v>39</v>
      </c>
      <c r="C37" s="25">
        <f>D37+E37+F37+G37+H37+I37+J37+K37</f>
        <v>26.5</v>
      </c>
      <c r="D37" s="22"/>
      <c r="E37" s="22">
        <v>12</v>
      </c>
      <c r="F37" s="22"/>
      <c r="G37" s="22"/>
      <c r="H37" s="22"/>
      <c r="I37" s="22"/>
      <c r="J37" s="24"/>
      <c r="K37" s="22">
        <v>14.5</v>
      </c>
      <c r="L37" s="1"/>
      <c r="M37" s="1"/>
      <c r="N37" s="1"/>
    </row>
    <row r="38" spans="1:14" ht="20.100000000000001" customHeight="1" x14ac:dyDescent="0.25">
      <c r="A38" s="159"/>
      <c r="B38" s="59" t="s">
        <v>47</v>
      </c>
      <c r="C38" s="125">
        <f>D38+E38+F38+G38+H38+I38+J38+K38</f>
        <v>17</v>
      </c>
      <c r="D38" s="22"/>
      <c r="E38" s="22"/>
      <c r="F38" s="22"/>
      <c r="G38" s="22"/>
      <c r="H38" s="22"/>
      <c r="I38" s="22"/>
      <c r="J38" s="24"/>
      <c r="K38" s="22">
        <v>17</v>
      </c>
      <c r="L38" s="1"/>
      <c r="M38" s="1"/>
      <c r="N38" s="1"/>
    </row>
    <row r="39" spans="1:14" ht="20.100000000000001" customHeight="1" x14ac:dyDescent="0.25">
      <c r="A39" s="159"/>
      <c r="B39" s="60" t="s">
        <v>46</v>
      </c>
      <c r="C39" s="29">
        <f>SUM(C35:C38)</f>
        <v>308</v>
      </c>
      <c r="D39" s="25"/>
      <c r="E39" s="25">
        <f>SUM(E35:E38)</f>
        <v>179</v>
      </c>
      <c r="F39" s="25"/>
      <c r="G39" s="25">
        <f t="shared" ref="G39:I39" si="9">SUM(G35:G38)</f>
        <v>89</v>
      </c>
      <c r="H39" s="25"/>
      <c r="I39" s="25">
        <f t="shared" si="9"/>
        <v>8.5</v>
      </c>
      <c r="J39" s="25">
        <f t="shared" ref="J39" si="10">SUM(J35:J38)</f>
        <v>0</v>
      </c>
      <c r="K39" s="25">
        <f t="shared" ref="K39" si="11">SUM(K35:K38)</f>
        <v>31.5</v>
      </c>
      <c r="L39" s="1"/>
      <c r="M39" s="1"/>
      <c r="N39" s="1"/>
    </row>
    <row r="40" spans="1:14" ht="20.100000000000001" customHeight="1" x14ac:dyDescent="0.25">
      <c r="A40" s="198" t="s">
        <v>49</v>
      </c>
      <c r="B40" s="199"/>
      <c r="C40" s="95">
        <f t="shared" ref="C40:K40" si="12">C34+C39</f>
        <v>2586.5</v>
      </c>
      <c r="D40" s="96">
        <f t="shared" si="12"/>
        <v>228</v>
      </c>
      <c r="E40" s="96">
        <f t="shared" si="12"/>
        <v>1193</v>
      </c>
      <c r="F40" s="96">
        <f t="shared" si="12"/>
        <v>82.5</v>
      </c>
      <c r="G40" s="96">
        <f t="shared" si="12"/>
        <v>500</v>
      </c>
      <c r="H40" s="96">
        <f t="shared" si="12"/>
        <v>121.5</v>
      </c>
      <c r="I40" s="96">
        <f t="shared" si="12"/>
        <v>413</v>
      </c>
      <c r="J40" s="96">
        <f t="shared" si="12"/>
        <v>10.5</v>
      </c>
      <c r="K40" s="96">
        <f t="shared" si="12"/>
        <v>38</v>
      </c>
      <c r="L40" s="1"/>
      <c r="M40" s="1"/>
      <c r="N40" s="1"/>
    </row>
    <row r="41" spans="1:14" ht="9.9499999999999993" customHeight="1" x14ac:dyDescent="0.25">
      <c r="D41" s="4"/>
      <c r="E41" s="3"/>
      <c r="F41" s="3"/>
      <c r="G41" s="3"/>
      <c r="H41" s="3"/>
      <c r="I41" s="3"/>
      <c r="J41" s="3"/>
      <c r="K41" s="3"/>
      <c r="L41" s="3"/>
      <c r="M41" s="3"/>
    </row>
    <row r="50" spans="1:14" ht="60" customHeight="1" x14ac:dyDescent="0.25"/>
    <row r="51" spans="1:14" ht="20.100000000000001" customHeight="1" x14ac:dyDescent="0.25">
      <c r="A51" s="200" t="s">
        <v>107</v>
      </c>
      <c r="B51" s="201"/>
      <c r="C51" s="201"/>
      <c r="D51" s="201"/>
      <c r="E51" s="201"/>
      <c r="F51" s="201"/>
      <c r="G51" s="201"/>
      <c r="H51" s="202"/>
      <c r="I51" s="6"/>
      <c r="L51" s="1"/>
      <c r="M51" s="1"/>
      <c r="N51" s="1"/>
    </row>
    <row r="52" spans="1:14" ht="75" customHeight="1" x14ac:dyDescent="0.25">
      <c r="A52" s="116" t="s">
        <v>40</v>
      </c>
      <c r="B52" s="117" t="s">
        <v>66</v>
      </c>
      <c r="C52" s="118" t="s">
        <v>46</v>
      </c>
      <c r="D52" s="118" t="s">
        <v>63</v>
      </c>
      <c r="E52" s="118" t="s">
        <v>10</v>
      </c>
      <c r="F52" s="118" t="s">
        <v>9</v>
      </c>
      <c r="G52" s="118" t="s">
        <v>6</v>
      </c>
      <c r="H52" s="118" t="s">
        <v>11</v>
      </c>
      <c r="L52" s="1"/>
      <c r="M52" s="1"/>
      <c r="N52" s="1"/>
    </row>
    <row r="53" spans="1:14" ht="20.100000000000001" customHeight="1" x14ac:dyDescent="0.25">
      <c r="A53" s="195" t="s">
        <v>24</v>
      </c>
      <c r="B53" s="119" t="s">
        <v>71</v>
      </c>
      <c r="C53" s="120">
        <f>D53+E53+F53+G53+H53</f>
        <v>181</v>
      </c>
      <c r="D53" s="121">
        <v>181</v>
      </c>
      <c r="E53" s="122"/>
      <c r="F53" s="122"/>
      <c r="G53" s="121"/>
      <c r="H53" s="121"/>
      <c r="L53" s="1"/>
      <c r="M53" s="1"/>
      <c r="N53" s="1"/>
    </row>
    <row r="54" spans="1:14" ht="20.100000000000001" customHeight="1" x14ac:dyDescent="0.25">
      <c r="A54" s="195"/>
      <c r="B54" s="119" t="s">
        <v>48</v>
      </c>
      <c r="C54" s="120">
        <f>D54+E54+F54+G54+H54</f>
        <v>569.5</v>
      </c>
      <c r="D54" s="121"/>
      <c r="E54" s="122"/>
      <c r="F54" s="122">
        <v>447</v>
      </c>
      <c r="G54" s="121"/>
      <c r="H54" s="121">
        <v>122.5</v>
      </c>
      <c r="L54" s="1"/>
      <c r="M54" s="1"/>
      <c r="N54" s="1"/>
    </row>
    <row r="55" spans="1:14" ht="20.100000000000001" customHeight="1" x14ac:dyDescent="0.25">
      <c r="A55" s="195"/>
      <c r="B55" s="119" t="s">
        <v>51</v>
      </c>
      <c r="C55" s="120">
        <f>D55+E55+F55+G55+H55</f>
        <v>44</v>
      </c>
      <c r="D55" s="121"/>
      <c r="E55" s="122">
        <v>24</v>
      </c>
      <c r="F55" s="122"/>
      <c r="G55" s="121">
        <v>20</v>
      </c>
      <c r="H55" s="121"/>
      <c r="L55" s="1"/>
      <c r="M55" s="1"/>
      <c r="N55" s="1"/>
    </row>
    <row r="56" spans="1:14" ht="20.100000000000001" customHeight="1" x14ac:dyDescent="0.25">
      <c r="A56" s="195"/>
      <c r="B56" s="117" t="s">
        <v>46</v>
      </c>
      <c r="C56" s="123">
        <f>SUM(C53:C55)</f>
        <v>794.5</v>
      </c>
      <c r="D56" s="120">
        <f>SUM(D53:D55)</f>
        <v>181</v>
      </c>
      <c r="E56" s="120">
        <f t="shared" ref="E56:H56" si="13">SUM(E53:E55)</f>
        <v>24</v>
      </c>
      <c r="F56" s="120">
        <f t="shared" si="13"/>
        <v>447</v>
      </c>
      <c r="G56" s="120">
        <f t="shared" si="13"/>
        <v>20</v>
      </c>
      <c r="H56" s="120">
        <f t="shared" si="13"/>
        <v>122.5</v>
      </c>
      <c r="L56" s="1"/>
      <c r="M56" s="1"/>
      <c r="N56" s="1"/>
    </row>
    <row r="57" spans="1:14" ht="39.950000000000003" customHeight="1" x14ac:dyDescent="0.25">
      <c r="A57" s="195" t="s">
        <v>25</v>
      </c>
      <c r="B57" s="119" t="s">
        <v>48</v>
      </c>
      <c r="C57" s="120">
        <f>D57+E57+F57+G57+H57</f>
        <v>131</v>
      </c>
      <c r="D57" s="121"/>
      <c r="E57" s="122"/>
      <c r="F57" s="122">
        <v>131</v>
      </c>
      <c r="G57" s="121"/>
      <c r="H57" s="121"/>
      <c r="L57" s="1"/>
      <c r="M57" s="1"/>
      <c r="N57" s="1"/>
    </row>
    <row r="58" spans="1:14" ht="20.100000000000001" customHeight="1" x14ac:dyDescent="0.25">
      <c r="A58" s="195"/>
      <c r="B58" s="117" t="s">
        <v>46</v>
      </c>
      <c r="C58" s="123">
        <f>SUM(C57:C57)</f>
        <v>131</v>
      </c>
      <c r="D58" s="120"/>
      <c r="E58" s="120"/>
      <c r="F58" s="120">
        <f>SUM(F57:F57)</f>
        <v>131</v>
      </c>
      <c r="G58" s="120"/>
      <c r="H58" s="120"/>
      <c r="L58" s="1"/>
      <c r="M58" s="1"/>
      <c r="N58" s="1"/>
    </row>
    <row r="59" spans="1:14" ht="20.100000000000001" customHeight="1" x14ac:dyDescent="0.25">
      <c r="A59" s="187" t="s">
        <v>49</v>
      </c>
      <c r="B59" s="188"/>
      <c r="C59" s="124">
        <f t="shared" ref="C59:H59" si="14">C56+C58</f>
        <v>925.5</v>
      </c>
      <c r="D59" s="123">
        <f t="shared" si="14"/>
        <v>181</v>
      </c>
      <c r="E59" s="123">
        <f t="shared" si="14"/>
        <v>24</v>
      </c>
      <c r="F59" s="123">
        <f t="shared" si="14"/>
        <v>578</v>
      </c>
      <c r="G59" s="123">
        <f t="shared" si="14"/>
        <v>20</v>
      </c>
      <c r="H59" s="123">
        <f t="shared" si="14"/>
        <v>122.5</v>
      </c>
      <c r="L59" s="1"/>
      <c r="M59" s="1"/>
      <c r="N59" s="1"/>
    </row>
    <row r="60" spans="1:14" x14ac:dyDescent="0.25">
      <c r="H60" s="5"/>
      <c r="M60" s="3"/>
      <c r="N60" s="1"/>
    </row>
    <row r="80" spans="1:14" ht="20.100000000000001" customHeight="1" x14ac:dyDescent="0.25">
      <c r="A80" s="189" t="s">
        <v>114</v>
      </c>
      <c r="B80" s="190"/>
      <c r="C80" s="190"/>
      <c r="D80" s="190"/>
      <c r="E80" s="190"/>
      <c r="F80" s="190"/>
      <c r="G80" s="190"/>
      <c r="H80" s="190"/>
      <c r="I80" s="190"/>
      <c r="J80" s="190"/>
      <c r="K80" s="191"/>
      <c r="N80" s="1"/>
    </row>
    <row r="81" spans="1:14" ht="75" customHeight="1" x14ac:dyDescent="0.25">
      <c r="A81" s="76" t="s">
        <v>40</v>
      </c>
      <c r="B81" s="77" t="s">
        <v>65</v>
      </c>
      <c r="C81" s="78" t="s">
        <v>46</v>
      </c>
      <c r="D81" s="78" t="s">
        <v>108</v>
      </c>
      <c r="E81" s="78" t="s">
        <v>110</v>
      </c>
      <c r="F81" s="78" t="s">
        <v>109</v>
      </c>
      <c r="G81" s="78" t="s">
        <v>116</v>
      </c>
      <c r="H81" s="78" t="s">
        <v>111</v>
      </c>
      <c r="I81" s="78" t="s">
        <v>112</v>
      </c>
      <c r="J81" s="78" t="s">
        <v>113</v>
      </c>
      <c r="K81" s="111" t="s">
        <v>94</v>
      </c>
      <c r="N81" s="5"/>
    </row>
    <row r="82" spans="1:14" ht="39.950000000000003" customHeight="1" x14ac:dyDescent="0.25">
      <c r="A82" s="204" t="s">
        <v>24</v>
      </c>
      <c r="B82" s="79" t="s">
        <v>98</v>
      </c>
      <c r="C82" s="80">
        <f>D82+E82+F82+H82+K82+I82+J82+G82</f>
        <v>1178.5</v>
      </c>
      <c r="D82" s="81"/>
      <c r="E82" s="81"/>
      <c r="F82" s="81"/>
      <c r="G82" s="81"/>
      <c r="H82" s="81">
        <v>1178.5</v>
      </c>
      <c r="I82" s="81"/>
      <c r="J82" s="81"/>
      <c r="K82" s="112"/>
      <c r="N82" s="5"/>
    </row>
    <row r="83" spans="1:14" ht="39.950000000000003" customHeight="1" x14ac:dyDescent="0.25">
      <c r="A83" s="204"/>
      <c r="B83" s="79" t="s">
        <v>97</v>
      </c>
      <c r="C83" s="80">
        <f t="shared" ref="C83:C87" si="15">D83+E83+F83+H83+K83+I83+J83+G83</f>
        <v>398</v>
      </c>
      <c r="D83" s="81">
        <v>398</v>
      </c>
      <c r="E83" s="81"/>
      <c r="F83" s="81"/>
      <c r="G83" s="81"/>
      <c r="H83" s="81"/>
      <c r="I83" s="81"/>
      <c r="J83" s="81"/>
      <c r="K83" s="112"/>
      <c r="N83" s="5"/>
    </row>
    <row r="84" spans="1:14" ht="39.950000000000003" customHeight="1" x14ac:dyDescent="0.25">
      <c r="A84" s="204"/>
      <c r="B84" s="79" t="s">
        <v>82</v>
      </c>
      <c r="C84" s="80">
        <f t="shared" si="15"/>
        <v>3164</v>
      </c>
      <c r="D84" s="81"/>
      <c r="E84" s="81"/>
      <c r="F84" s="81"/>
      <c r="G84" s="81"/>
      <c r="H84" s="81"/>
      <c r="I84" s="81">
        <v>3164</v>
      </c>
      <c r="J84" s="81"/>
      <c r="K84" s="112"/>
      <c r="N84" s="5"/>
    </row>
    <row r="85" spans="1:14" ht="39.950000000000003" customHeight="1" x14ac:dyDescent="0.25">
      <c r="A85" s="204"/>
      <c r="B85" s="79" t="s">
        <v>83</v>
      </c>
      <c r="C85" s="80">
        <f t="shared" si="15"/>
        <v>2487</v>
      </c>
      <c r="D85" s="81"/>
      <c r="E85" s="81"/>
      <c r="F85" s="81"/>
      <c r="G85" s="81"/>
      <c r="H85" s="81"/>
      <c r="I85" s="81">
        <v>2487</v>
      </c>
      <c r="J85" s="81"/>
      <c r="K85" s="112"/>
      <c r="N85" s="5"/>
    </row>
    <row r="86" spans="1:14" ht="30" customHeight="1" x14ac:dyDescent="0.25">
      <c r="A86" s="204"/>
      <c r="B86" s="79" t="s">
        <v>96</v>
      </c>
      <c r="C86" s="80">
        <f t="shared" si="15"/>
        <v>85.5</v>
      </c>
      <c r="D86" s="81"/>
      <c r="E86" s="81"/>
      <c r="F86" s="81"/>
      <c r="G86" s="81">
        <v>85.5</v>
      </c>
      <c r="H86" s="81"/>
      <c r="I86" s="81"/>
      <c r="J86" s="81"/>
      <c r="K86" s="112"/>
      <c r="N86" s="5"/>
    </row>
    <row r="87" spans="1:14" ht="30" customHeight="1" x14ac:dyDescent="0.25">
      <c r="A87" s="204"/>
      <c r="B87" s="79" t="s">
        <v>102</v>
      </c>
      <c r="C87" s="80">
        <f t="shared" si="15"/>
        <v>305</v>
      </c>
      <c r="D87" s="81"/>
      <c r="E87" s="81"/>
      <c r="F87" s="81"/>
      <c r="G87" s="81"/>
      <c r="H87" s="81"/>
      <c r="I87" s="81"/>
      <c r="J87" s="81"/>
      <c r="K87" s="112">
        <v>305</v>
      </c>
      <c r="N87" s="5"/>
    </row>
    <row r="88" spans="1:14" ht="20.100000000000001" customHeight="1" x14ac:dyDescent="0.25">
      <c r="A88" s="204"/>
      <c r="B88" s="77" t="s">
        <v>46</v>
      </c>
      <c r="C88" s="113">
        <f>SUM(C82:C87)</f>
        <v>7618</v>
      </c>
      <c r="D88" s="80">
        <f>SUM(D82:D87)</f>
        <v>398</v>
      </c>
      <c r="E88" s="80"/>
      <c r="F88" s="80"/>
      <c r="G88" s="80">
        <f t="shared" ref="G88" si="16">SUM(G82:G87)</f>
        <v>85.5</v>
      </c>
      <c r="H88" s="80">
        <f t="shared" ref="H88:K88" si="17">SUM(H82:H87)</f>
        <v>1178.5</v>
      </c>
      <c r="I88" s="80">
        <f t="shared" si="17"/>
        <v>5651</v>
      </c>
      <c r="J88" s="80"/>
      <c r="K88" s="114">
        <f t="shared" si="17"/>
        <v>305</v>
      </c>
      <c r="N88" s="5"/>
    </row>
    <row r="89" spans="1:14" ht="30" customHeight="1" x14ac:dyDescent="0.25">
      <c r="A89" s="204" t="s">
        <v>25</v>
      </c>
      <c r="B89" s="79" t="s">
        <v>84</v>
      </c>
      <c r="C89" s="80">
        <f>D89+E89+F89+H89+K89+I89+J89+G89</f>
        <v>170</v>
      </c>
      <c r="D89" s="81"/>
      <c r="E89" s="81"/>
      <c r="F89" s="81"/>
      <c r="G89" s="81"/>
      <c r="H89" s="81">
        <v>170</v>
      </c>
      <c r="I89" s="81"/>
      <c r="J89" s="81"/>
      <c r="K89" s="112"/>
      <c r="N89" s="5"/>
    </row>
    <row r="90" spans="1:14" ht="39.950000000000003" customHeight="1" x14ac:dyDescent="0.25">
      <c r="A90" s="204"/>
      <c r="B90" s="79" t="s">
        <v>99</v>
      </c>
      <c r="C90" s="80">
        <f t="shared" ref="C90:C93" si="18">D90+E90+F90+H90+K90+I90+J90+G90</f>
        <v>5</v>
      </c>
      <c r="D90" s="81"/>
      <c r="E90" s="81"/>
      <c r="F90" s="81"/>
      <c r="G90" s="81"/>
      <c r="H90" s="81"/>
      <c r="I90" s="81"/>
      <c r="J90" s="81">
        <v>5</v>
      </c>
      <c r="K90" s="112"/>
      <c r="N90" s="5"/>
    </row>
    <row r="91" spans="1:14" ht="30" customHeight="1" x14ac:dyDescent="0.25">
      <c r="A91" s="204"/>
      <c r="B91" s="79" t="s">
        <v>96</v>
      </c>
      <c r="C91" s="80">
        <f t="shared" si="18"/>
        <v>13.5</v>
      </c>
      <c r="D91" s="81"/>
      <c r="E91" s="81"/>
      <c r="F91" s="81"/>
      <c r="G91" s="81">
        <v>13.5</v>
      </c>
      <c r="H91" s="81"/>
      <c r="I91" s="81"/>
      <c r="J91" s="81"/>
      <c r="K91" s="112"/>
      <c r="N91" s="5"/>
    </row>
    <row r="92" spans="1:14" ht="30" customHeight="1" x14ac:dyDescent="0.25">
      <c r="A92" s="204"/>
      <c r="B92" s="79" t="s">
        <v>100</v>
      </c>
      <c r="C92" s="80">
        <f t="shared" si="18"/>
        <v>636</v>
      </c>
      <c r="D92" s="81"/>
      <c r="E92" s="81">
        <v>636</v>
      </c>
      <c r="F92" s="81"/>
      <c r="G92" s="81"/>
      <c r="H92" s="81"/>
      <c r="I92" s="81"/>
      <c r="J92" s="81"/>
      <c r="K92" s="112"/>
      <c r="N92" s="5"/>
    </row>
    <row r="93" spans="1:14" ht="20.100000000000001" customHeight="1" x14ac:dyDescent="0.25">
      <c r="A93" s="204"/>
      <c r="B93" s="79" t="s">
        <v>101</v>
      </c>
      <c r="C93" s="80">
        <f t="shared" si="18"/>
        <v>271</v>
      </c>
      <c r="D93" s="81"/>
      <c r="E93" s="81"/>
      <c r="F93" s="81">
        <v>271</v>
      </c>
      <c r="G93" s="81"/>
      <c r="H93" s="81"/>
      <c r="I93" s="81"/>
      <c r="J93" s="81"/>
      <c r="K93" s="112"/>
      <c r="N93" s="5"/>
    </row>
    <row r="94" spans="1:14" ht="20.100000000000001" customHeight="1" x14ac:dyDescent="0.25">
      <c r="A94" s="204"/>
      <c r="B94" s="77" t="s">
        <v>46</v>
      </c>
      <c r="C94" s="113">
        <f>SUM(C89:C93)</f>
        <v>1095.5</v>
      </c>
      <c r="D94" s="80"/>
      <c r="E94" s="80">
        <f>SUM(E89:E93)</f>
        <v>636</v>
      </c>
      <c r="F94" s="80">
        <f>SUM(F89:F93)</f>
        <v>271</v>
      </c>
      <c r="G94" s="80">
        <f>SUM(G89:G93)</f>
        <v>13.5</v>
      </c>
      <c r="H94" s="80">
        <f>SUM(H89:H93)</f>
        <v>170</v>
      </c>
      <c r="I94" s="80"/>
      <c r="J94" s="80">
        <f>SUM(J89:J93)</f>
        <v>5</v>
      </c>
      <c r="K94" s="114"/>
      <c r="N94" s="5"/>
    </row>
    <row r="95" spans="1:14" ht="20.100000000000001" customHeight="1" x14ac:dyDescent="0.25">
      <c r="A95" s="185" t="s">
        <v>49</v>
      </c>
      <c r="B95" s="186"/>
      <c r="C95" s="83">
        <f t="shared" ref="C95:K95" si="19">C88+C94</f>
        <v>8713.5</v>
      </c>
      <c r="D95" s="84">
        <f t="shared" si="19"/>
        <v>398</v>
      </c>
      <c r="E95" s="84">
        <f t="shared" si="19"/>
        <v>636</v>
      </c>
      <c r="F95" s="84">
        <f t="shared" si="19"/>
        <v>271</v>
      </c>
      <c r="G95" s="84">
        <f t="shared" ref="G95" si="20">G88+G94</f>
        <v>99</v>
      </c>
      <c r="H95" s="84">
        <f t="shared" si="19"/>
        <v>1348.5</v>
      </c>
      <c r="I95" s="84">
        <f t="shared" si="19"/>
        <v>5651</v>
      </c>
      <c r="J95" s="84">
        <f t="shared" si="19"/>
        <v>5</v>
      </c>
      <c r="K95" s="115">
        <f t="shared" si="19"/>
        <v>305</v>
      </c>
      <c r="N95" s="5"/>
    </row>
  </sheetData>
  <mergeCells count="17">
    <mergeCell ref="A1:F1"/>
    <mergeCell ref="A82:A88"/>
    <mergeCell ref="A89:A94"/>
    <mergeCell ref="A26:K26"/>
    <mergeCell ref="A95:B95"/>
    <mergeCell ref="A59:B59"/>
    <mergeCell ref="A80:K80"/>
    <mergeCell ref="A2:L2"/>
    <mergeCell ref="A53:A56"/>
    <mergeCell ref="A57:A58"/>
    <mergeCell ref="A22:B22"/>
    <mergeCell ref="A4:A13"/>
    <mergeCell ref="A40:B40"/>
    <mergeCell ref="A14:A21"/>
    <mergeCell ref="A28:A34"/>
    <mergeCell ref="A35:A39"/>
    <mergeCell ref="A51:H51"/>
  </mergeCells>
  <pageMargins left="1.299212598425197" right="0.70866141732283472" top="0.35433070866141736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9"/>
  <sheetViews>
    <sheetView showGridLines="0" topLeftCell="AE1" workbookViewId="0">
      <selection activeCell="N15" sqref="N15"/>
    </sheetView>
  </sheetViews>
  <sheetFormatPr defaultRowHeight="10.5" x14ac:dyDescent="0.25"/>
  <cols>
    <col min="1" max="1" width="5.7109375" style="1" customWidth="1"/>
    <col min="2" max="2" width="5.7109375" style="5" customWidth="1"/>
    <col min="3" max="4" width="9.7109375" style="5" customWidth="1"/>
    <col min="5" max="6" width="5.7109375" style="5" customWidth="1"/>
    <col min="7" max="7" width="9.7109375" style="5" customWidth="1"/>
    <col min="8" max="8" width="5.7109375" style="5" customWidth="1"/>
    <col min="9" max="9" width="9.7109375" style="5" customWidth="1"/>
    <col min="10" max="10" width="5.7109375" style="5" customWidth="1"/>
    <col min="11" max="11" width="9.7109375" style="5" customWidth="1"/>
    <col min="12" max="12" width="5.7109375" style="5" customWidth="1"/>
    <col min="13" max="13" width="9.7109375" style="5" customWidth="1"/>
    <col min="14" max="14" width="9.7109375" style="4" customWidth="1"/>
    <col min="15" max="16" width="9.7109375" style="5" customWidth="1"/>
    <col min="17" max="17" width="5.7109375" style="5" customWidth="1"/>
    <col min="18" max="18" width="9.7109375" style="5" customWidth="1"/>
    <col min="19" max="19" width="5.7109375" style="5" customWidth="1"/>
    <col min="20" max="21" width="8.7109375" style="3" customWidth="1"/>
    <col min="22" max="23" width="5.7109375" style="1" customWidth="1"/>
    <col min="24" max="25" width="9.7109375" style="1" customWidth="1"/>
    <col min="26" max="26" width="5.7109375" style="1" customWidth="1"/>
    <col min="27" max="27" width="9.7109375" style="1" customWidth="1"/>
    <col min="28" max="28" width="5.7109375" style="1" customWidth="1"/>
    <col min="29" max="29" width="9.140625" style="1"/>
    <col min="30" max="31" width="5.7109375" style="1" customWidth="1"/>
    <col min="32" max="33" width="9.7109375" style="1" customWidth="1"/>
    <col min="34" max="39" width="8.42578125" style="1" customWidth="1"/>
    <col min="40" max="41" width="5.7109375" style="1" customWidth="1"/>
    <col min="42" max="43" width="9.7109375" style="1" customWidth="1"/>
    <col min="44" max="44" width="5.7109375" style="1" customWidth="1"/>
    <col min="45" max="45" width="9.140625" style="1"/>
    <col min="46" max="46" width="5.7109375" style="1" customWidth="1"/>
    <col min="47" max="16384" width="9.140625" style="1"/>
  </cols>
  <sheetData>
    <row r="1" spans="1:48" ht="20.100000000000001" customHeight="1" x14ac:dyDescent="0.25">
      <c r="A1" s="174" t="s">
        <v>126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50"/>
      <c r="M1" s="150"/>
      <c r="N1" s="150"/>
      <c r="O1" s="150"/>
      <c r="P1" s="150"/>
      <c r="Q1" s="150"/>
      <c r="R1" s="150"/>
      <c r="S1" s="150"/>
      <c r="T1" s="1"/>
      <c r="U1" s="1"/>
    </row>
    <row r="2" spans="1:48" ht="20.100000000000001" customHeight="1" x14ac:dyDescent="0.25">
      <c r="A2" s="155" t="s">
        <v>52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54"/>
      <c r="U2" s="54"/>
      <c r="V2" s="170" t="s">
        <v>53</v>
      </c>
      <c r="W2" s="171"/>
      <c r="X2" s="171"/>
      <c r="Y2" s="171"/>
      <c r="Z2" s="171"/>
      <c r="AA2" s="171"/>
      <c r="AB2" s="171"/>
      <c r="AD2" s="181" t="s">
        <v>70</v>
      </c>
      <c r="AE2" s="182"/>
      <c r="AF2" s="182"/>
      <c r="AG2" s="182"/>
      <c r="AN2" s="216" t="s">
        <v>80</v>
      </c>
      <c r="AO2" s="209"/>
      <c r="AP2" s="209"/>
      <c r="AQ2" s="209"/>
      <c r="AR2" s="209"/>
      <c r="AS2" s="209"/>
      <c r="AT2" s="209"/>
      <c r="AU2" s="209"/>
      <c r="AV2" s="217"/>
    </row>
    <row r="3" spans="1:48" ht="39.950000000000003" customHeight="1" x14ac:dyDescent="0.25">
      <c r="A3" s="156" t="s">
        <v>40</v>
      </c>
      <c r="B3" s="156" t="s">
        <v>41</v>
      </c>
      <c r="C3" s="158" t="s">
        <v>60</v>
      </c>
      <c r="D3" s="162" t="s">
        <v>37</v>
      </c>
      <c r="E3" s="162"/>
      <c r="F3" s="162"/>
      <c r="G3" s="162" t="s">
        <v>128</v>
      </c>
      <c r="H3" s="162"/>
      <c r="I3" s="162" t="s">
        <v>38</v>
      </c>
      <c r="J3" s="162"/>
      <c r="K3" s="162" t="s">
        <v>87</v>
      </c>
      <c r="L3" s="162"/>
      <c r="M3" s="64" t="s">
        <v>103</v>
      </c>
      <c r="N3" s="64" t="s">
        <v>39</v>
      </c>
      <c r="O3" s="64" t="s">
        <v>47</v>
      </c>
      <c r="P3" s="162" t="s">
        <v>26</v>
      </c>
      <c r="Q3" s="162"/>
      <c r="R3" s="162" t="s">
        <v>36</v>
      </c>
      <c r="S3" s="162"/>
      <c r="T3" s="54"/>
      <c r="U3" s="54"/>
      <c r="V3" s="159" t="s">
        <v>40</v>
      </c>
      <c r="W3" s="160" t="s">
        <v>41</v>
      </c>
      <c r="X3" s="161" t="s">
        <v>60</v>
      </c>
      <c r="Y3" s="157" t="s">
        <v>42</v>
      </c>
      <c r="Z3" s="157"/>
      <c r="AA3" s="157" t="s">
        <v>43</v>
      </c>
      <c r="AB3" s="157"/>
      <c r="AD3" s="183" t="s">
        <v>56</v>
      </c>
      <c r="AE3" s="184" t="s">
        <v>57</v>
      </c>
      <c r="AF3" s="177" t="s">
        <v>60</v>
      </c>
      <c r="AG3" s="40" t="s">
        <v>71</v>
      </c>
      <c r="AN3" s="210" t="s">
        <v>40</v>
      </c>
      <c r="AO3" s="215" t="s">
        <v>41</v>
      </c>
      <c r="AP3" s="208" t="s">
        <v>60</v>
      </c>
      <c r="AQ3" s="209" t="s">
        <v>79</v>
      </c>
      <c r="AR3" s="209"/>
      <c r="AS3" s="209" t="s">
        <v>54</v>
      </c>
      <c r="AT3" s="209"/>
      <c r="AU3" s="66" t="s">
        <v>77</v>
      </c>
      <c r="AV3" s="98" t="s">
        <v>90</v>
      </c>
    </row>
    <row r="4" spans="1:48" ht="54.95" customHeight="1" x14ac:dyDescent="0.25">
      <c r="A4" s="156"/>
      <c r="B4" s="156"/>
      <c r="C4" s="158"/>
      <c r="D4" s="30" t="s">
        <v>61</v>
      </c>
      <c r="E4" s="12" t="s">
        <v>4</v>
      </c>
      <c r="F4" s="12" t="s">
        <v>29</v>
      </c>
      <c r="G4" s="30" t="s">
        <v>61</v>
      </c>
      <c r="H4" s="12" t="s">
        <v>4</v>
      </c>
      <c r="I4" s="30" t="s">
        <v>61</v>
      </c>
      <c r="J4" s="12" t="s">
        <v>4</v>
      </c>
      <c r="K4" s="30" t="s">
        <v>61</v>
      </c>
      <c r="L4" s="12" t="s">
        <v>4</v>
      </c>
      <c r="M4" s="30" t="s">
        <v>61</v>
      </c>
      <c r="N4" s="30" t="s">
        <v>61</v>
      </c>
      <c r="O4" s="30" t="s">
        <v>61</v>
      </c>
      <c r="P4" s="30" t="s">
        <v>61</v>
      </c>
      <c r="Q4" s="12" t="s">
        <v>4</v>
      </c>
      <c r="R4" s="30" t="s">
        <v>61</v>
      </c>
      <c r="S4" s="12" t="s">
        <v>4</v>
      </c>
      <c r="T4" s="7"/>
      <c r="U4" s="7"/>
      <c r="V4" s="159"/>
      <c r="W4" s="160"/>
      <c r="X4" s="161"/>
      <c r="Y4" s="55" t="s">
        <v>61</v>
      </c>
      <c r="Z4" s="21" t="s">
        <v>4</v>
      </c>
      <c r="AA4" s="55" t="s">
        <v>61</v>
      </c>
      <c r="AB4" s="21" t="s">
        <v>4</v>
      </c>
      <c r="AD4" s="183"/>
      <c r="AE4" s="184"/>
      <c r="AF4" s="177"/>
      <c r="AG4" s="108" t="s">
        <v>61</v>
      </c>
      <c r="AN4" s="210"/>
      <c r="AO4" s="215"/>
      <c r="AP4" s="208"/>
      <c r="AQ4" s="99" t="s">
        <v>69</v>
      </c>
      <c r="AR4" s="149" t="s">
        <v>78</v>
      </c>
      <c r="AS4" s="99" t="s">
        <v>76</v>
      </c>
      <c r="AT4" s="149" t="s">
        <v>78</v>
      </c>
      <c r="AU4" s="99" t="s">
        <v>69</v>
      </c>
      <c r="AV4" s="100" t="s">
        <v>69</v>
      </c>
    </row>
    <row r="5" spans="1:48" ht="20.100000000000001" customHeight="1" x14ac:dyDescent="0.25">
      <c r="A5" s="156" t="s">
        <v>88</v>
      </c>
      <c r="B5" s="64" t="s">
        <v>20</v>
      </c>
      <c r="C5" s="13">
        <f>D5+G5+I5+M5+N5+O5+R5+K5+P5</f>
        <v>292.5</v>
      </c>
      <c r="D5" s="14">
        <v>215</v>
      </c>
      <c r="E5" s="15">
        <v>5</v>
      </c>
      <c r="F5" s="15">
        <v>8</v>
      </c>
      <c r="G5" s="14"/>
      <c r="H5" s="15"/>
      <c r="I5" s="14"/>
      <c r="J5" s="15"/>
      <c r="K5" s="14"/>
      <c r="L5" s="15"/>
      <c r="M5" s="14"/>
      <c r="N5" s="14">
        <v>39.5</v>
      </c>
      <c r="O5" s="16">
        <v>17</v>
      </c>
      <c r="P5" s="14">
        <v>6.5</v>
      </c>
      <c r="Q5" s="17">
        <v>1</v>
      </c>
      <c r="R5" s="14">
        <v>14.5</v>
      </c>
      <c r="S5" s="15">
        <v>2</v>
      </c>
      <c r="T5" s="8"/>
      <c r="U5" s="8"/>
      <c r="V5" s="159" t="s">
        <v>88</v>
      </c>
      <c r="W5" s="59" t="s">
        <v>20</v>
      </c>
      <c r="X5" s="25">
        <f>Y5+AA5</f>
        <v>117</v>
      </c>
      <c r="Y5" s="22">
        <v>78</v>
      </c>
      <c r="Z5" s="23">
        <v>2</v>
      </c>
      <c r="AA5" s="22">
        <v>39</v>
      </c>
      <c r="AB5" s="23">
        <v>2</v>
      </c>
      <c r="AD5" s="183" t="s">
        <v>88</v>
      </c>
      <c r="AE5" s="40" t="s">
        <v>20</v>
      </c>
      <c r="AF5" s="41"/>
      <c r="AG5" s="42"/>
      <c r="AN5" s="210" t="s">
        <v>88</v>
      </c>
      <c r="AO5" s="66" t="s">
        <v>20</v>
      </c>
      <c r="AP5" s="67">
        <f>AQ5+AS5+AV5+AU5</f>
        <v>97.5</v>
      </c>
      <c r="AQ5" s="68">
        <v>65</v>
      </c>
      <c r="AR5" s="101">
        <v>14</v>
      </c>
      <c r="AS5" s="102">
        <v>32.5</v>
      </c>
      <c r="AT5" s="101">
        <v>14</v>
      </c>
      <c r="AU5" s="102"/>
      <c r="AV5" s="103"/>
    </row>
    <row r="6" spans="1:48" ht="20.100000000000001" customHeight="1" x14ac:dyDescent="0.25">
      <c r="A6" s="156"/>
      <c r="B6" s="64" t="s">
        <v>19</v>
      </c>
      <c r="C6" s="13">
        <f t="shared" ref="C6:C8" si="0">D6+G6+I6+M6+N6+O6+R6+K6+P6</f>
        <v>436</v>
      </c>
      <c r="D6" s="14">
        <v>44.5</v>
      </c>
      <c r="E6" s="15">
        <v>3</v>
      </c>
      <c r="F6" s="15">
        <v>4</v>
      </c>
      <c r="G6" s="14">
        <v>99</v>
      </c>
      <c r="H6" s="15">
        <v>4</v>
      </c>
      <c r="I6" s="14"/>
      <c r="J6" s="15"/>
      <c r="K6" s="14">
        <v>44.5</v>
      </c>
      <c r="L6" s="15">
        <v>4</v>
      </c>
      <c r="M6" s="14">
        <v>130.5</v>
      </c>
      <c r="N6" s="14">
        <v>82.5</v>
      </c>
      <c r="O6" s="16">
        <v>16</v>
      </c>
      <c r="P6" s="14"/>
      <c r="Q6" s="17"/>
      <c r="R6" s="14">
        <v>19</v>
      </c>
      <c r="S6" s="15">
        <v>3</v>
      </c>
      <c r="T6" s="8"/>
      <c r="U6" s="8"/>
      <c r="V6" s="159"/>
      <c r="W6" s="59" t="s">
        <v>19</v>
      </c>
      <c r="X6" s="25">
        <f t="shared" ref="X6:X7" si="1">Y6+AA6</f>
        <v>20.5</v>
      </c>
      <c r="Y6" s="22"/>
      <c r="Z6" s="23"/>
      <c r="AA6" s="22">
        <v>20.5</v>
      </c>
      <c r="AB6" s="23">
        <v>3</v>
      </c>
      <c r="AD6" s="183"/>
      <c r="AE6" s="40" t="s">
        <v>19</v>
      </c>
      <c r="AF6" s="41">
        <f t="shared" ref="AF6" si="2">AG6</f>
        <v>119</v>
      </c>
      <c r="AG6" s="42">
        <v>119</v>
      </c>
      <c r="AN6" s="210"/>
      <c r="AO6" s="66" t="s">
        <v>19</v>
      </c>
      <c r="AP6" s="67">
        <f t="shared" ref="AP6:AP8" si="3">AQ6+AS6+AV6+AU6</f>
        <v>292</v>
      </c>
      <c r="AQ6" s="68">
        <v>151.5</v>
      </c>
      <c r="AR6" s="101">
        <v>22</v>
      </c>
      <c r="AS6" s="102">
        <v>62</v>
      </c>
      <c r="AT6" s="101">
        <v>19</v>
      </c>
      <c r="AU6" s="102">
        <v>14.5</v>
      </c>
      <c r="AV6" s="103">
        <v>64</v>
      </c>
    </row>
    <row r="7" spans="1:48" ht="20.100000000000001" customHeight="1" x14ac:dyDescent="0.25">
      <c r="A7" s="156"/>
      <c r="B7" s="64" t="s">
        <v>12</v>
      </c>
      <c r="C7" s="13">
        <f t="shared" si="0"/>
        <v>508.5</v>
      </c>
      <c r="D7" s="14">
        <v>288.5</v>
      </c>
      <c r="E7" s="15">
        <v>17</v>
      </c>
      <c r="F7" s="15">
        <v>20</v>
      </c>
      <c r="G7" s="14"/>
      <c r="H7" s="15"/>
      <c r="I7" s="14">
        <v>74.5</v>
      </c>
      <c r="J7" s="15">
        <v>1</v>
      </c>
      <c r="K7" s="14"/>
      <c r="L7" s="15"/>
      <c r="M7" s="14"/>
      <c r="N7" s="14">
        <v>110.5</v>
      </c>
      <c r="O7" s="16">
        <v>16</v>
      </c>
      <c r="P7" s="14">
        <v>4</v>
      </c>
      <c r="Q7" s="17">
        <v>1</v>
      </c>
      <c r="R7" s="14">
        <v>15</v>
      </c>
      <c r="S7" s="15">
        <v>2</v>
      </c>
      <c r="T7" s="8"/>
      <c r="U7" s="8"/>
      <c r="V7" s="159"/>
      <c r="W7" s="59" t="s">
        <v>12</v>
      </c>
      <c r="X7" s="25">
        <f t="shared" si="1"/>
        <v>12</v>
      </c>
      <c r="Y7" s="22">
        <v>3</v>
      </c>
      <c r="Z7" s="23">
        <v>1</v>
      </c>
      <c r="AA7" s="22">
        <v>9</v>
      </c>
      <c r="AB7" s="23">
        <v>2</v>
      </c>
      <c r="AD7" s="183"/>
      <c r="AE7" s="40" t="s">
        <v>12</v>
      </c>
      <c r="AF7" s="41"/>
      <c r="AG7" s="42"/>
      <c r="AN7" s="210"/>
      <c r="AO7" s="66" t="s">
        <v>12</v>
      </c>
      <c r="AP7" s="67">
        <f t="shared" si="3"/>
        <v>256.5</v>
      </c>
      <c r="AQ7" s="68">
        <v>177</v>
      </c>
      <c r="AR7" s="101">
        <v>30</v>
      </c>
      <c r="AS7" s="102">
        <v>79.5</v>
      </c>
      <c r="AT7" s="101">
        <v>29</v>
      </c>
      <c r="AU7" s="102"/>
      <c r="AV7" s="103"/>
    </row>
    <row r="8" spans="1:48" ht="20.100000000000001" customHeight="1" x14ac:dyDescent="0.25">
      <c r="A8" s="156"/>
      <c r="B8" s="64" t="s">
        <v>13</v>
      </c>
      <c r="C8" s="13">
        <f t="shared" si="0"/>
        <v>498.5</v>
      </c>
      <c r="D8" s="14">
        <v>284</v>
      </c>
      <c r="E8" s="15">
        <v>16</v>
      </c>
      <c r="F8" s="15">
        <v>18</v>
      </c>
      <c r="G8" s="14"/>
      <c r="H8" s="15"/>
      <c r="I8" s="14">
        <v>69</v>
      </c>
      <c r="J8" s="15">
        <v>3</v>
      </c>
      <c r="K8" s="14"/>
      <c r="L8" s="15"/>
      <c r="M8" s="14"/>
      <c r="N8" s="14">
        <v>110.5</v>
      </c>
      <c r="O8" s="16">
        <v>16</v>
      </c>
      <c r="P8" s="14">
        <v>4</v>
      </c>
      <c r="Q8" s="17">
        <v>1</v>
      </c>
      <c r="R8" s="14">
        <v>15</v>
      </c>
      <c r="S8" s="15">
        <v>2</v>
      </c>
      <c r="T8" s="8"/>
      <c r="U8" s="8"/>
      <c r="V8" s="159"/>
      <c r="W8" s="59" t="s">
        <v>13</v>
      </c>
      <c r="X8" s="25">
        <f t="shared" ref="X8" si="4">Y8+AA8</f>
        <v>22</v>
      </c>
      <c r="Y8" s="22">
        <v>3</v>
      </c>
      <c r="Z8" s="23">
        <v>1</v>
      </c>
      <c r="AA8" s="22">
        <v>19</v>
      </c>
      <c r="AB8" s="23">
        <v>4</v>
      </c>
      <c r="AD8" s="183"/>
      <c r="AE8" s="40" t="s">
        <v>13</v>
      </c>
      <c r="AF8" s="41"/>
      <c r="AG8" s="42"/>
      <c r="AN8" s="210"/>
      <c r="AO8" s="66" t="s">
        <v>13</v>
      </c>
      <c r="AP8" s="67">
        <f t="shared" si="3"/>
        <v>256.5</v>
      </c>
      <c r="AQ8" s="68">
        <v>177</v>
      </c>
      <c r="AR8" s="101">
        <v>30</v>
      </c>
      <c r="AS8" s="102">
        <v>79.5</v>
      </c>
      <c r="AT8" s="101">
        <v>29</v>
      </c>
      <c r="AU8" s="102"/>
      <c r="AV8" s="103"/>
    </row>
    <row r="9" spans="1:48" ht="20.100000000000001" customHeight="1" x14ac:dyDescent="0.25">
      <c r="A9" s="155" t="s">
        <v>46</v>
      </c>
      <c r="B9" s="155"/>
      <c r="C9" s="31">
        <f t="shared" ref="C9:S9" si="5">SUM(C5:C8)</f>
        <v>1735.5</v>
      </c>
      <c r="D9" s="19">
        <f t="shared" si="5"/>
        <v>832</v>
      </c>
      <c r="E9" s="143">
        <f t="shared" si="5"/>
        <v>41</v>
      </c>
      <c r="F9" s="143">
        <f t="shared" si="5"/>
        <v>50</v>
      </c>
      <c r="G9" s="19">
        <f t="shared" si="5"/>
        <v>99</v>
      </c>
      <c r="H9" s="143">
        <f t="shared" si="5"/>
        <v>4</v>
      </c>
      <c r="I9" s="19">
        <f t="shared" ref="I9:J9" si="6">SUM(I5:I8)</f>
        <v>143.5</v>
      </c>
      <c r="J9" s="143">
        <f t="shared" si="6"/>
        <v>4</v>
      </c>
      <c r="K9" s="19">
        <f t="shared" si="5"/>
        <v>44.5</v>
      </c>
      <c r="L9" s="143">
        <f t="shared" si="5"/>
        <v>4</v>
      </c>
      <c r="M9" s="19">
        <f t="shared" si="5"/>
        <v>130.5</v>
      </c>
      <c r="N9" s="19">
        <f t="shared" si="5"/>
        <v>343</v>
      </c>
      <c r="O9" s="19">
        <f t="shared" si="5"/>
        <v>65</v>
      </c>
      <c r="P9" s="19">
        <f t="shared" si="5"/>
        <v>14.5</v>
      </c>
      <c r="Q9" s="143">
        <f t="shared" si="5"/>
        <v>3</v>
      </c>
      <c r="R9" s="19">
        <f t="shared" si="5"/>
        <v>63.5</v>
      </c>
      <c r="S9" s="143">
        <f t="shared" si="5"/>
        <v>9</v>
      </c>
      <c r="T9" s="8"/>
      <c r="U9" s="8"/>
      <c r="V9" s="170" t="s">
        <v>46</v>
      </c>
      <c r="W9" s="171"/>
      <c r="X9" s="37">
        <f>SUM(X5:X8)</f>
        <v>171.5</v>
      </c>
      <c r="Y9" s="29">
        <f>SUM(Y5:Y8)</f>
        <v>84</v>
      </c>
      <c r="Z9" s="144">
        <f>SUM(Z5:Z8)</f>
        <v>4</v>
      </c>
      <c r="AA9" s="29">
        <f>SUM(AA5:AA8)</f>
        <v>87.5</v>
      </c>
      <c r="AB9" s="144">
        <f>SUM(AB5:AB8)</f>
        <v>11</v>
      </c>
      <c r="AD9" s="175" t="s">
        <v>46</v>
      </c>
      <c r="AE9" s="176"/>
      <c r="AF9" s="44">
        <f>SUM(AF5:AF8)</f>
        <v>119</v>
      </c>
      <c r="AG9" s="45">
        <f>SUM(AG5:AG8)</f>
        <v>119</v>
      </c>
      <c r="AN9" s="213" t="s">
        <v>46</v>
      </c>
      <c r="AO9" s="214"/>
      <c r="AP9" s="141">
        <f t="shared" ref="AP9:AV9" si="7">SUM(AP5:AP8)</f>
        <v>902.5</v>
      </c>
      <c r="AQ9" s="104">
        <f t="shared" si="7"/>
        <v>570.5</v>
      </c>
      <c r="AR9" s="148">
        <f t="shared" si="7"/>
        <v>96</v>
      </c>
      <c r="AS9" s="104">
        <f t="shared" si="7"/>
        <v>253.5</v>
      </c>
      <c r="AT9" s="148">
        <f t="shared" si="7"/>
        <v>91</v>
      </c>
      <c r="AU9" s="104">
        <f t="shared" si="7"/>
        <v>14.5</v>
      </c>
      <c r="AV9" s="140">
        <f t="shared" si="7"/>
        <v>64</v>
      </c>
    </row>
    <row r="10" spans="1:48" s="2" customFormat="1" ht="20.100000000000001" customHeight="1" x14ac:dyDescent="0.25">
      <c r="A10" s="172" t="s">
        <v>50</v>
      </c>
      <c r="B10" s="172"/>
      <c r="C10" s="32">
        <f>C9/$C$9</f>
        <v>1</v>
      </c>
      <c r="D10" s="20">
        <f>D9/$C$9</f>
        <v>0.47940074906367042</v>
      </c>
      <c r="E10" s="20"/>
      <c r="F10" s="20"/>
      <c r="G10" s="20">
        <f>G9/$C$9</f>
        <v>5.7044079515989631E-2</v>
      </c>
      <c r="H10" s="20"/>
      <c r="I10" s="20">
        <f>I9/$C$9</f>
        <v>8.2685105157015271E-2</v>
      </c>
      <c r="J10" s="20"/>
      <c r="K10" s="20">
        <f>K9/$C$9</f>
        <v>2.564102564102564E-2</v>
      </c>
      <c r="L10" s="20"/>
      <c r="M10" s="20">
        <f>M9/$C$9</f>
        <v>7.5194468452895416E-2</v>
      </c>
      <c r="N10" s="20">
        <f>N9/$C$9</f>
        <v>0.19763756842408528</v>
      </c>
      <c r="O10" s="20">
        <f>O9/$C$9</f>
        <v>3.7453183520599252E-2</v>
      </c>
      <c r="P10" s="20">
        <f>P9/$C$9</f>
        <v>8.3549409392106016E-3</v>
      </c>
      <c r="Q10" s="20"/>
      <c r="R10" s="20">
        <f>R9/$C$9</f>
        <v>3.6588879285508497E-2</v>
      </c>
      <c r="S10" s="20"/>
      <c r="T10" s="57"/>
      <c r="U10" s="57"/>
      <c r="V10" s="168" t="s">
        <v>50</v>
      </c>
      <c r="W10" s="169"/>
      <c r="X10" s="38">
        <f>X9/$X$9</f>
        <v>1</v>
      </c>
      <c r="Y10" s="35">
        <f>Y9/$X$9</f>
        <v>0.48979591836734693</v>
      </c>
      <c r="Z10" s="35"/>
      <c r="AA10" s="35">
        <f>AA9/$X$9</f>
        <v>0.51020408163265307</v>
      </c>
      <c r="AB10" s="35"/>
      <c r="AD10" s="178" t="s">
        <v>50</v>
      </c>
      <c r="AE10" s="179"/>
      <c r="AF10" s="109">
        <f>AF9/$AF$9</f>
        <v>1</v>
      </c>
      <c r="AG10" s="110">
        <f>AG9/$AF$9</f>
        <v>1</v>
      </c>
      <c r="AN10" s="211" t="s">
        <v>50</v>
      </c>
      <c r="AO10" s="212"/>
      <c r="AP10" s="105">
        <f>AP9/$AP$9</f>
        <v>1</v>
      </c>
      <c r="AQ10" s="106">
        <f>AQ9/$AP$9</f>
        <v>0.63213296398891972</v>
      </c>
      <c r="AR10" s="106"/>
      <c r="AS10" s="106">
        <f t="shared" ref="AS10:AV10" si="8">AS9/$AP$9</f>
        <v>0.28088642659279778</v>
      </c>
      <c r="AT10" s="106"/>
      <c r="AU10" s="106">
        <f t="shared" si="8"/>
        <v>1.6066481994459834E-2</v>
      </c>
      <c r="AV10" s="107">
        <f t="shared" si="8"/>
        <v>7.091412742382272E-2</v>
      </c>
    </row>
    <row r="11" spans="1:48" s="3" customFormat="1" ht="20.100000000000001" customHeight="1" x14ac:dyDescent="0.25">
      <c r="S11" s="4"/>
    </row>
    <row r="17" ht="10.5" customHeight="1" x14ac:dyDescent="0.25"/>
    <row r="20" ht="94.5" customHeight="1" x14ac:dyDescent="0.25"/>
    <row r="21" ht="84" customHeight="1" x14ac:dyDescent="0.25"/>
    <row r="22" ht="63" customHeight="1" x14ac:dyDescent="0.25"/>
    <row r="23" ht="94.5" customHeight="1" x14ac:dyDescent="0.25"/>
    <row r="24" ht="10.5" customHeight="1" x14ac:dyDescent="0.25"/>
    <row r="26" ht="84" customHeight="1" x14ac:dyDescent="0.25"/>
    <row r="27" ht="94.5" customHeight="1" x14ac:dyDescent="0.25"/>
    <row r="28" ht="10.5" customHeight="1" x14ac:dyDescent="0.25"/>
    <row r="29" ht="10.5" customHeight="1" x14ac:dyDescent="0.25"/>
  </sheetData>
  <mergeCells count="39">
    <mergeCell ref="A1:K1"/>
    <mergeCell ref="V10:W10"/>
    <mergeCell ref="AD10:AE10"/>
    <mergeCell ref="AN10:AO10"/>
    <mergeCell ref="K3:L3"/>
    <mergeCell ref="V9:W9"/>
    <mergeCell ref="AD9:AE9"/>
    <mergeCell ref="AN9:AO9"/>
    <mergeCell ref="AO3:AO4"/>
    <mergeCell ref="A2:S2"/>
    <mergeCell ref="A10:B10"/>
    <mergeCell ref="V2:AB2"/>
    <mergeCell ref="AD2:AG2"/>
    <mergeCell ref="AN2:AV2"/>
    <mergeCell ref="D3:F3"/>
    <mergeCell ref="G3:H3"/>
    <mergeCell ref="AP3:AP4"/>
    <mergeCell ref="AQ3:AR3"/>
    <mergeCell ref="AS3:AT3"/>
    <mergeCell ref="A9:B9"/>
    <mergeCell ref="A5:A8"/>
    <mergeCell ref="V5:V8"/>
    <mergeCell ref="AD5:AD8"/>
    <mergeCell ref="AN5:AN8"/>
    <mergeCell ref="AD3:AD4"/>
    <mergeCell ref="AE3:AE4"/>
    <mergeCell ref="AF3:AF4"/>
    <mergeCell ref="AN3:AN4"/>
    <mergeCell ref="AA3:AB3"/>
    <mergeCell ref="A3:A4"/>
    <mergeCell ref="B3:B4"/>
    <mergeCell ref="C3:C4"/>
    <mergeCell ref="I3:J3"/>
    <mergeCell ref="Y3:Z3"/>
    <mergeCell ref="P3:Q3"/>
    <mergeCell ref="R3:S3"/>
    <mergeCell ref="V3:V4"/>
    <mergeCell ref="W3:W4"/>
    <mergeCell ref="X3:X4"/>
  </mergeCells>
  <pageMargins left="0.51181102362204722" right="0.51181102362204722" top="0.94488188976377963" bottom="0.74803149606299213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showGridLines="0" zoomScaleNormal="100" workbookViewId="0">
      <selection activeCell="I15" sqref="I15"/>
    </sheetView>
  </sheetViews>
  <sheetFormatPr defaultRowHeight="10.5" x14ac:dyDescent="0.25"/>
  <cols>
    <col min="1" max="1" width="5.7109375" style="1" customWidth="1"/>
    <col min="2" max="2" width="15.7109375" style="5" customWidth="1"/>
    <col min="3" max="5" width="8.7109375" style="5" customWidth="1"/>
    <col min="6" max="6" width="8.7109375" style="4" customWidth="1"/>
    <col min="7" max="8" width="8.7109375" style="5" customWidth="1"/>
    <col min="9" max="9" width="15.7109375" style="3" customWidth="1"/>
    <col min="10" max="16384" width="9.140625" style="1"/>
  </cols>
  <sheetData>
    <row r="1" spans="1:9" ht="20.100000000000001" customHeight="1" x14ac:dyDescent="0.25">
      <c r="A1" s="203" t="s">
        <v>125</v>
      </c>
      <c r="B1" s="203"/>
      <c r="C1" s="203"/>
      <c r="D1" s="203"/>
      <c r="E1" s="203"/>
      <c r="F1" s="203"/>
      <c r="G1" s="151"/>
      <c r="H1" s="151"/>
    </row>
    <row r="2" spans="1:9" ht="30" customHeight="1" x14ac:dyDescent="0.25">
      <c r="A2" s="222" t="s">
        <v>68</v>
      </c>
      <c r="B2" s="223"/>
      <c r="C2" s="223"/>
      <c r="D2" s="223"/>
      <c r="E2" s="223"/>
      <c r="F2" s="223"/>
      <c r="G2" s="223"/>
      <c r="H2" s="224"/>
      <c r="I2" s="6"/>
    </row>
    <row r="3" spans="1:9" ht="75" customHeight="1" x14ac:dyDescent="0.25">
      <c r="A3" s="75" t="s">
        <v>40</v>
      </c>
      <c r="B3" s="61" t="s">
        <v>44</v>
      </c>
      <c r="C3" s="69" t="s">
        <v>45</v>
      </c>
      <c r="D3" s="69" t="s">
        <v>8</v>
      </c>
      <c r="E3" s="69" t="s">
        <v>31</v>
      </c>
      <c r="F3" s="69" t="s">
        <v>32</v>
      </c>
      <c r="G3" s="69" t="s">
        <v>33</v>
      </c>
      <c r="H3" s="70" t="s">
        <v>1</v>
      </c>
      <c r="I3" s="7"/>
    </row>
    <row r="4" spans="1:9" ht="20.100000000000001" customHeight="1" x14ac:dyDescent="0.25">
      <c r="A4" s="225" t="s">
        <v>88</v>
      </c>
      <c r="B4" s="64" t="s">
        <v>37</v>
      </c>
      <c r="C4" s="13">
        <f>D4+E4+F4+G4+H4</f>
        <v>832</v>
      </c>
      <c r="D4" s="14">
        <v>259.5</v>
      </c>
      <c r="E4" s="16"/>
      <c r="F4" s="14"/>
      <c r="G4" s="16"/>
      <c r="H4" s="71">
        <v>572.5</v>
      </c>
      <c r="I4" s="8"/>
    </row>
    <row r="5" spans="1:9" ht="20.100000000000001" customHeight="1" x14ac:dyDescent="0.25">
      <c r="A5" s="225"/>
      <c r="B5" s="153" t="s">
        <v>128</v>
      </c>
      <c r="C5" s="13">
        <f t="shared" ref="C5" si="0">D5+E5+F5+G5+H5</f>
        <v>99</v>
      </c>
      <c r="D5" s="14">
        <v>99</v>
      </c>
      <c r="E5" s="16"/>
      <c r="F5" s="14"/>
      <c r="G5" s="16"/>
      <c r="H5" s="71"/>
      <c r="I5" s="8"/>
    </row>
    <row r="6" spans="1:9" ht="20.100000000000001" customHeight="1" x14ac:dyDescent="0.25">
      <c r="A6" s="225"/>
      <c r="B6" s="64" t="s">
        <v>38</v>
      </c>
      <c r="C6" s="13">
        <f t="shared" ref="C6:C12" si="1">D6+E6+F6+G6+H6</f>
        <v>143.5</v>
      </c>
      <c r="D6" s="14"/>
      <c r="E6" s="16"/>
      <c r="F6" s="14"/>
      <c r="G6" s="16"/>
      <c r="H6" s="71">
        <v>143.5</v>
      </c>
      <c r="I6" s="8"/>
    </row>
    <row r="7" spans="1:9" ht="20.100000000000001" customHeight="1" x14ac:dyDescent="0.25">
      <c r="A7" s="225"/>
      <c r="B7" s="64" t="s">
        <v>87</v>
      </c>
      <c r="C7" s="13">
        <f t="shared" si="1"/>
        <v>44.5</v>
      </c>
      <c r="D7" s="14">
        <v>44.5</v>
      </c>
      <c r="E7" s="16"/>
      <c r="F7" s="14"/>
      <c r="G7" s="16"/>
      <c r="H7" s="71"/>
      <c r="I7" s="8"/>
    </row>
    <row r="8" spans="1:9" ht="30" customHeight="1" x14ac:dyDescent="0.25">
      <c r="A8" s="225"/>
      <c r="B8" s="64" t="s">
        <v>104</v>
      </c>
      <c r="C8" s="13">
        <f t="shared" ref="C8" si="2">D8+E8+F8+G8+H8</f>
        <v>130.5</v>
      </c>
      <c r="D8" s="14">
        <v>84.5</v>
      </c>
      <c r="E8" s="16"/>
      <c r="F8" s="14">
        <v>46</v>
      </c>
      <c r="G8" s="16"/>
      <c r="H8" s="71"/>
      <c r="I8" s="8"/>
    </row>
    <row r="9" spans="1:9" ht="20.100000000000001" customHeight="1" x14ac:dyDescent="0.25">
      <c r="A9" s="225"/>
      <c r="B9" s="64" t="s">
        <v>39</v>
      </c>
      <c r="C9" s="13">
        <f t="shared" si="1"/>
        <v>343</v>
      </c>
      <c r="D9" s="14">
        <v>196.5</v>
      </c>
      <c r="E9" s="16">
        <v>146.5</v>
      </c>
      <c r="F9" s="14"/>
      <c r="G9" s="16"/>
      <c r="H9" s="71"/>
      <c r="I9" s="8"/>
    </row>
    <row r="10" spans="1:9" ht="20.100000000000001" customHeight="1" x14ac:dyDescent="0.25">
      <c r="A10" s="225"/>
      <c r="B10" s="64" t="s">
        <v>47</v>
      </c>
      <c r="C10" s="13">
        <f t="shared" si="1"/>
        <v>65</v>
      </c>
      <c r="D10" s="14"/>
      <c r="E10" s="16">
        <v>65</v>
      </c>
      <c r="F10" s="14"/>
      <c r="G10" s="16"/>
      <c r="H10" s="71"/>
      <c r="I10" s="8"/>
    </row>
    <row r="11" spans="1:9" ht="20.100000000000001" customHeight="1" x14ac:dyDescent="0.25">
      <c r="A11" s="225"/>
      <c r="B11" s="64" t="s">
        <v>26</v>
      </c>
      <c r="C11" s="13">
        <f t="shared" si="1"/>
        <v>14.5</v>
      </c>
      <c r="D11" s="14"/>
      <c r="E11" s="16"/>
      <c r="F11" s="14"/>
      <c r="G11" s="16">
        <v>14.5</v>
      </c>
      <c r="H11" s="71"/>
      <c r="I11" s="8"/>
    </row>
    <row r="12" spans="1:9" ht="20.100000000000001" customHeight="1" x14ac:dyDescent="0.25">
      <c r="A12" s="225"/>
      <c r="B12" s="64" t="s">
        <v>36</v>
      </c>
      <c r="C12" s="13">
        <f t="shared" si="1"/>
        <v>63.5</v>
      </c>
      <c r="D12" s="14"/>
      <c r="E12" s="16"/>
      <c r="F12" s="14"/>
      <c r="G12" s="16">
        <v>63.5</v>
      </c>
      <c r="H12" s="71"/>
      <c r="I12" s="8"/>
    </row>
    <row r="13" spans="1:9" ht="20.100000000000001" customHeight="1" x14ac:dyDescent="0.25">
      <c r="A13" s="226"/>
      <c r="B13" s="97" t="s">
        <v>46</v>
      </c>
      <c r="C13" s="72">
        <f>SUM(C4:C12)</f>
        <v>1735.5</v>
      </c>
      <c r="D13" s="73">
        <f>SUM(D4:D12)</f>
        <v>684</v>
      </c>
      <c r="E13" s="73">
        <f>SUM(E4:E12)</f>
        <v>211.5</v>
      </c>
      <c r="F13" s="73">
        <f t="shared" ref="F13:H13" si="3">SUM(F4:F12)</f>
        <v>46</v>
      </c>
      <c r="G13" s="73">
        <f t="shared" si="3"/>
        <v>78</v>
      </c>
      <c r="H13" s="74">
        <f t="shared" si="3"/>
        <v>716</v>
      </c>
      <c r="I13" s="9"/>
    </row>
    <row r="14" spans="1:9" s="3" customFormat="1" ht="20.100000000000001" customHeight="1" x14ac:dyDescent="0.25">
      <c r="B14" s="4"/>
    </row>
    <row r="15" spans="1:9" ht="30" customHeight="1" x14ac:dyDescent="0.25">
      <c r="A15" s="170" t="s">
        <v>67</v>
      </c>
      <c r="B15" s="171"/>
      <c r="C15" s="171"/>
      <c r="D15" s="171"/>
      <c r="E15" s="171"/>
      <c r="F15" s="1"/>
      <c r="G15" s="1"/>
      <c r="H15" s="1"/>
      <c r="I15" s="1"/>
    </row>
    <row r="16" spans="1:9" ht="75" customHeight="1" x14ac:dyDescent="0.25">
      <c r="A16" s="62" t="s">
        <v>40</v>
      </c>
      <c r="B16" s="60" t="s">
        <v>44</v>
      </c>
      <c r="C16" s="63" t="s">
        <v>46</v>
      </c>
      <c r="D16" s="63" t="s">
        <v>8</v>
      </c>
      <c r="E16" s="63" t="s">
        <v>3</v>
      </c>
      <c r="F16" s="1"/>
      <c r="G16" s="1"/>
      <c r="H16" s="1"/>
      <c r="I16" s="1"/>
    </row>
    <row r="17" spans="1:9" ht="50.1" customHeight="1" x14ac:dyDescent="0.25">
      <c r="A17" s="159" t="s">
        <v>95</v>
      </c>
      <c r="B17" s="59" t="s">
        <v>42</v>
      </c>
      <c r="C17" s="25">
        <f>D17+E17</f>
        <v>97</v>
      </c>
      <c r="D17" s="22">
        <v>84</v>
      </c>
      <c r="E17" s="22">
        <v>13</v>
      </c>
      <c r="F17" s="1"/>
      <c r="G17" s="1"/>
      <c r="H17" s="1"/>
      <c r="I17" s="1"/>
    </row>
    <row r="18" spans="1:9" ht="50.1" customHeight="1" x14ac:dyDescent="0.25">
      <c r="A18" s="159"/>
      <c r="B18" s="59" t="s">
        <v>43</v>
      </c>
      <c r="C18" s="25">
        <f>D18+E18</f>
        <v>74.5</v>
      </c>
      <c r="D18" s="22"/>
      <c r="E18" s="22">
        <v>74.5</v>
      </c>
      <c r="F18" s="1"/>
      <c r="G18" s="1"/>
      <c r="H18" s="1"/>
      <c r="I18" s="1"/>
    </row>
    <row r="19" spans="1:9" ht="20.100000000000001" customHeight="1" x14ac:dyDescent="0.25">
      <c r="A19" s="227"/>
      <c r="B19" s="94" t="s">
        <v>46</v>
      </c>
      <c r="C19" s="95">
        <f>C17+C18</f>
        <v>171.5</v>
      </c>
      <c r="D19" s="96">
        <f>D17+D18</f>
        <v>84</v>
      </c>
      <c r="E19" s="96">
        <f>E17+E18</f>
        <v>87.5</v>
      </c>
      <c r="F19" s="1"/>
      <c r="G19" s="1"/>
      <c r="H19" s="1"/>
      <c r="I19" s="1"/>
    </row>
    <row r="20" spans="1:9" ht="20.100000000000001" customHeight="1" x14ac:dyDescent="0.25"/>
    <row r="21" spans="1:9" ht="30" customHeight="1" x14ac:dyDescent="0.25">
      <c r="A21" s="220" t="s">
        <v>107</v>
      </c>
      <c r="B21" s="221"/>
      <c r="C21" s="221"/>
      <c r="D21" s="221"/>
      <c r="F21" s="1"/>
      <c r="G21" s="1"/>
      <c r="H21" s="1"/>
      <c r="I21" s="1"/>
    </row>
    <row r="22" spans="1:9" ht="75" customHeight="1" x14ac:dyDescent="0.25">
      <c r="A22" s="85" t="s">
        <v>40</v>
      </c>
      <c r="B22" s="86" t="s">
        <v>66</v>
      </c>
      <c r="C22" s="87" t="s">
        <v>46</v>
      </c>
      <c r="D22" s="87" t="s">
        <v>89</v>
      </c>
      <c r="F22" s="1"/>
      <c r="G22" s="1"/>
      <c r="H22" s="1"/>
      <c r="I22" s="1"/>
    </row>
    <row r="23" spans="1:9" ht="69.95" customHeight="1" x14ac:dyDescent="0.25">
      <c r="A23" s="228" t="s">
        <v>88</v>
      </c>
      <c r="B23" s="88" t="s">
        <v>71</v>
      </c>
      <c r="C23" s="89">
        <f>D23</f>
        <v>119</v>
      </c>
      <c r="D23" s="90">
        <v>119</v>
      </c>
      <c r="F23" s="1"/>
      <c r="G23" s="1"/>
      <c r="H23" s="1"/>
      <c r="I23" s="1"/>
    </row>
    <row r="24" spans="1:9" ht="20.100000000000001" customHeight="1" x14ac:dyDescent="0.25">
      <c r="A24" s="229"/>
      <c r="B24" s="91" t="s">
        <v>46</v>
      </c>
      <c r="C24" s="92">
        <f>C23</f>
        <v>119</v>
      </c>
      <c r="D24" s="93">
        <f>D23</f>
        <v>119</v>
      </c>
      <c r="F24" s="1"/>
      <c r="G24" s="1"/>
      <c r="H24" s="1"/>
      <c r="I24" s="1"/>
    </row>
    <row r="29" spans="1:9" ht="30" customHeight="1" x14ac:dyDescent="0.25">
      <c r="A29" s="189" t="s">
        <v>81</v>
      </c>
      <c r="B29" s="190"/>
      <c r="C29" s="190"/>
      <c r="D29" s="190"/>
      <c r="E29" s="190"/>
      <c r="F29" s="190"/>
      <c r="G29" s="218"/>
      <c r="I29" s="1"/>
    </row>
    <row r="30" spans="1:9" ht="75" customHeight="1" x14ac:dyDescent="0.25">
      <c r="A30" s="76" t="s">
        <v>40</v>
      </c>
      <c r="B30" s="77" t="s">
        <v>65</v>
      </c>
      <c r="C30" s="78" t="s">
        <v>46</v>
      </c>
      <c r="D30" s="78" t="s">
        <v>110</v>
      </c>
      <c r="E30" s="78" t="s">
        <v>117</v>
      </c>
      <c r="F30" s="78" t="s">
        <v>109</v>
      </c>
      <c r="G30" s="78" t="s">
        <v>113</v>
      </c>
      <c r="I30" s="1"/>
    </row>
    <row r="31" spans="1:9" ht="39.950000000000003" customHeight="1" x14ac:dyDescent="0.25">
      <c r="A31" s="204" t="s">
        <v>88</v>
      </c>
      <c r="B31" s="79" t="s">
        <v>92</v>
      </c>
      <c r="C31" s="80">
        <f>E31+G31+F31+D31</f>
        <v>14.5</v>
      </c>
      <c r="D31" s="81"/>
      <c r="E31" s="81"/>
      <c r="F31" s="81"/>
      <c r="G31" s="81">
        <v>14.5</v>
      </c>
      <c r="I31" s="1"/>
    </row>
    <row r="32" spans="1:9" ht="39.950000000000003" customHeight="1" x14ac:dyDescent="0.25">
      <c r="A32" s="204"/>
      <c r="B32" s="79" t="s">
        <v>85</v>
      </c>
      <c r="C32" s="80">
        <f t="shared" ref="C32:C34" si="4">E32+G32+F32+D32</f>
        <v>570.5</v>
      </c>
      <c r="D32" s="81">
        <v>570.5</v>
      </c>
      <c r="E32" s="81"/>
      <c r="F32" s="81"/>
      <c r="G32" s="81"/>
      <c r="I32" s="1"/>
    </row>
    <row r="33" spans="1:9" ht="30" customHeight="1" x14ac:dyDescent="0.25">
      <c r="A33" s="204"/>
      <c r="B33" s="79" t="s">
        <v>86</v>
      </c>
      <c r="C33" s="80">
        <f t="shared" si="4"/>
        <v>253.5</v>
      </c>
      <c r="D33" s="81"/>
      <c r="E33" s="81"/>
      <c r="F33" s="81">
        <v>253.5</v>
      </c>
      <c r="G33" s="81"/>
      <c r="I33" s="1"/>
    </row>
    <row r="34" spans="1:9" ht="30" customHeight="1" x14ac:dyDescent="0.25">
      <c r="A34" s="204"/>
      <c r="B34" s="79" t="s">
        <v>91</v>
      </c>
      <c r="C34" s="80">
        <f t="shared" si="4"/>
        <v>64</v>
      </c>
      <c r="D34" s="81"/>
      <c r="E34" s="81">
        <v>64</v>
      </c>
      <c r="F34" s="81"/>
      <c r="G34" s="81"/>
      <c r="I34" s="1"/>
    </row>
    <row r="35" spans="1:9" ht="20.100000000000001" customHeight="1" x14ac:dyDescent="0.25">
      <c r="A35" s="219"/>
      <c r="B35" s="82" t="s">
        <v>46</v>
      </c>
      <c r="C35" s="83">
        <f>SUM(C31:C34)</f>
        <v>902.5</v>
      </c>
      <c r="D35" s="84">
        <f>SUM(D31:D34)</f>
        <v>570.5</v>
      </c>
      <c r="E35" s="84">
        <f>SUM(E31:E34)</f>
        <v>64</v>
      </c>
      <c r="F35" s="84">
        <f t="shared" ref="F35:G35" si="5">SUM(F31:F34)</f>
        <v>253.5</v>
      </c>
      <c r="G35" s="84">
        <f t="shared" si="5"/>
        <v>14.5</v>
      </c>
      <c r="I35" s="1"/>
    </row>
  </sheetData>
  <mergeCells count="9">
    <mergeCell ref="A1:F1"/>
    <mergeCell ref="A29:G29"/>
    <mergeCell ref="A31:A35"/>
    <mergeCell ref="A15:E15"/>
    <mergeCell ref="A21:D21"/>
    <mergeCell ref="A2:H2"/>
    <mergeCell ref="A4:A13"/>
    <mergeCell ref="A17:A19"/>
    <mergeCell ref="A23:A24"/>
  </mergeCell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Cen. Ljubljana - površine</vt:lpstr>
      <vt:lpstr>Cen. Ljubljana - vrste površin</vt:lpstr>
      <vt:lpstr>Izved. Ljubljana - površine</vt:lpstr>
      <vt:lpstr>Izved. Ljubljana - vrste povr.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Majetič Igor</dc:creator>
  <cp:lastModifiedBy>Majetič Igor</cp:lastModifiedBy>
  <cp:lastPrinted>2022-06-23T08:46:37Z</cp:lastPrinted>
  <dcterms:created xsi:type="dcterms:W3CDTF">2020-01-10T08:55:40Z</dcterms:created>
  <dcterms:modified xsi:type="dcterms:W3CDTF">2022-08-05T09:50:37Z</dcterms:modified>
</cp:coreProperties>
</file>